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2980" windowHeight="7965"/>
  </bookViews>
  <sheets>
    <sheet name="CAD AppIO Servizi on line" sheetId="1" r:id="rId1"/>
  </sheets>
  <externalReferences>
    <externalReference r:id="rId2"/>
    <externalReference r:id="rId3"/>
    <externalReference r:id="rId4"/>
    <externalReference r:id="rId5"/>
  </externalReferences>
  <definedNames>
    <definedName name="__xlnm.Print_Area_9" localSheetId="0">#REF!</definedName>
    <definedName name="__xlnm.Print_Area_9">#REF!</definedName>
    <definedName name="__xlnm.Print_Titles_8" localSheetId="0">#REF!</definedName>
    <definedName name="__xlnm.Print_Titles_8">#REF!</definedName>
    <definedName name="__xlnm_Print_Area_9" localSheetId="0">#REF!</definedName>
    <definedName name="__xlnm_Print_Area_9">#REF!</definedName>
    <definedName name="__xlnm_Print_Titles_8">#REF!</definedName>
    <definedName name="area">[1]db1!$B$2:$B$20</definedName>
    <definedName name="area_1">[2]db1!$B$2:$B$20</definedName>
    <definedName name="_xlnm.Print_Area" localSheetId="0">'CAD AppIO Servizi on line'!$A$1:$N$134</definedName>
    <definedName name="area1" localSheetId="0">#REF!</definedName>
    <definedName name="area1">#REF!</definedName>
    <definedName name="cronoprogramma">[3]db1!$K$1</definedName>
    <definedName name="cronoprogramma_1">[2]db1!$K$1</definedName>
    <definedName name="eee" localSheetId="0">#REF!</definedName>
    <definedName name="eee">#REF!</definedName>
    <definedName name="eli">#REF!</definedName>
    <definedName name="Excel" localSheetId="0">#REF!</definedName>
    <definedName name="Excel">#REF!</definedName>
    <definedName name="Excel_BuiltIn_Print_Area_13_1" localSheetId="0">#REF!</definedName>
    <definedName name="Excel_BuiltIn_Print_Area_13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0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50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juyt.ui_excel">#REF!</definedName>
    <definedName name="la">#REF!</definedName>
    <definedName name="nome">[1]db1!$C$2:$C$20</definedName>
    <definedName name="nome_1">[2]db1!$C$2:$C$20</definedName>
    <definedName name="Payment_Needed">"Pagamento richiesto"</definedName>
    <definedName name="Print_Area_16" localSheetId="0">'[4]7_Vigilanza ter'!#REF!</definedName>
    <definedName name="Print_Area_16">'[4]7_Vigilanza ter'!#REF!</definedName>
    <definedName name="Print_Area_6" localSheetId="0">#REF!</definedName>
    <definedName name="Print_Area_6">#REF!</definedName>
    <definedName name="qqq" localSheetId="0">#REF!</definedName>
    <definedName name="qqq">#REF!</definedName>
    <definedName name="qqqqqqqqqqq" localSheetId="0">#REF!</definedName>
    <definedName name="qqqqqqqqqqq">#REF!</definedName>
    <definedName name="qqqqqqqqqqqqqqqqqqq">#REF!</definedName>
    <definedName name="Reimbursement">"Rimborso"</definedName>
    <definedName name="rir" localSheetId="0">#REF!</definedName>
    <definedName name="rir">#REF!</definedName>
    <definedName name="sss" localSheetId="0">#REF!</definedName>
    <definedName name="sss">#REF!</definedName>
    <definedName name="ssssss" localSheetId="0">#REF!</definedName>
    <definedName name="ssssss">#REF!</definedName>
    <definedName name="tipo">[1]db1!$E$2:$E$4</definedName>
    <definedName name="tipo_1">[2]db1!$E$2:$E$4</definedName>
    <definedName name="_xlnm.Print_Titles" localSheetId="0">'CAD AppIO Servizi on line'!$1:$6</definedName>
  </definedNames>
  <calcPr calcId="145621" concurrentCalc="0"/>
</workbook>
</file>

<file path=xl/calcChain.xml><?xml version="1.0" encoding="utf-8"?>
<calcChain xmlns="http://schemas.openxmlformats.org/spreadsheetml/2006/main">
  <c r="A115" i="1" l="1"/>
  <c r="IU65541" i="1"/>
  <c r="IT65541" i="1"/>
  <c r="IS65541" i="1"/>
  <c r="IR65541" i="1"/>
  <c r="IQ65541" i="1"/>
  <c r="M134" i="1"/>
  <c r="H23" i="1"/>
  <c r="H24" i="1"/>
  <c r="H25" i="1"/>
  <c r="A75" i="1"/>
  <c r="A73" i="1"/>
  <c r="A71" i="1"/>
  <c r="A69" i="1"/>
  <c r="A67" i="1"/>
  <c r="A22" i="1"/>
  <c r="A23" i="1"/>
  <c r="A24" i="1"/>
  <c r="A65" i="1"/>
  <c r="A63" i="1"/>
  <c r="A61" i="1"/>
</calcChain>
</file>

<file path=xl/sharedStrings.xml><?xml version="1.0" encoding="utf-8"?>
<sst xmlns="http://schemas.openxmlformats.org/spreadsheetml/2006/main" count="239" uniqueCount="114">
  <si>
    <t>OBIETTIVO GESTIONALE INTERSETTORIALE</t>
  </si>
  <si>
    <t>DIRIGENTE / PO</t>
  </si>
  <si>
    <t>SETTORE/CDR</t>
  </si>
  <si>
    <t>ALTRI CDR COINVOLTI</t>
  </si>
  <si>
    <t>TUTTI</t>
  </si>
  <si>
    <t>XXX</t>
  </si>
  <si>
    <t>OBJ Strategico DUP</t>
  </si>
  <si>
    <t>Missione</t>
  </si>
  <si>
    <t>OBJ Operativo DUP</t>
  </si>
  <si>
    <t>Programma</t>
  </si>
  <si>
    <t>Titolo Obiettivo:</t>
  </si>
  <si>
    <t xml:space="preserve">Il Titolo III del DL Semplificazioni di luglio 2020 modifica il Codice dell’amministrazione digitale e fissa nuovi obiettivi di PA digitale, introducendo ed integrando le norme sull'Identità digitale, il domicilio digitale e l'accesso ai servizi digitali. La strategia digitale improntata punta a favorire ed agevolare l'interazione tra i cittadini e la Pubblica Amministrazione, per l'erogazione di servizi e i pagamenti on_line. 
A tal fine è stata sviluppata a livello centrale l'AppIO che permette ai cittadini di di ricevere messaggi, avvisi, comunicazioni, da qualunque ente pubblico via e-mail, dentro la app, o attraverso notifiche sul cellulare. E' possibile inoltre restare aggiornati sulle scadenze e di aggiungere un promemoria direttamente sul calendario personale. Per accedere ai servizi digitali i cittadini possono usare la CIE oppure avere un codice identificativo digitale (SPID), tra le possibilità previste vi è anche quella di pagare servizi o tributi. Alcuni Enti pubblici hanno già collegato alla AppIO alcuni servizi on_line per la gestione di pratiche o riscossione di proventi. 
L'obiettivo di questa Amministrazione è quello di rendere fruibili tutti i servizi anche in modalità digitale sulla AppIO, di attivare/incentivare il Servizio PagoPA digitali e renderli fruibili sulla nuova AppIO. </t>
  </si>
  <si>
    <t>Descrizione Obiettivo:</t>
  </si>
  <si>
    <t>Tempi di realizzazione</t>
  </si>
  <si>
    <t>x</t>
  </si>
  <si>
    <t>Descrizione delle fasi di attuazione nell'anno:</t>
  </si>
  <si>
    <t xml:space="preserve">Piano Transizione Digitale: perseguimento obiettivi locali </t>
  </si>
  <si>
    <t xml:space="preserve">Applicazione codice di condotta tecnologica ed esperti, per i progetti di sviluppo digitale  </t>
  </si>
  <si>
    <t>Adeguamento infrastrutture digitali, migrazione in cloud dei CED</t>
  </si>
  <si>
    <t>Rilascio certificati anagrafici digitali tramite ANPR</t>
  </si>
  <si>
    <t>Conservazione dei documenti informatici: applicazione delle nuove regole</t>
  </si>
  <si>
    <t>App IO: sviluppo servizi digitali e fruibilità sulla piattaforma</t>
  </si>
  <si>
    <t>Studio propedeutico allo sviluppo nella nuova piattaforma per la notificazione digitale degli atti della pubblica amministrazione – Art. 26, D.L. 76/2020</t>
  </si>
  <si>
    <t>PagoPA: implementazione</t>
  </si>
  <si>
    <t>INDICATORI DI RISULTATO</t>
  </si>
  <si>
    <t>Indici di efficacia</t>
  </si>
  <si>
    <t>ATTESO</t>
  </si>
  <si>
    <t>RAGGIUNTO</t>
  </si>
  <si>
    <t>Scost.</t>
  </si>
  <si>
    <t>N. servizi on_line erogati dal portale istituzionale</t>
  </si>
  <si>
    <t>xx</t>
  </si>
  <si>
    <t>N./Tipologie documenti informatici conservati digitalmente (FEL, Atti, Registro Protocollo, PEC, Contratti)</t>
  </si>
  <si>
    <t>N. service cloud attivati (sw Saas, Server in Cloud, Archiviazione)</t>
  </si>
  <si>
    <t>N. certificati rilasciati in modalità digitale</t>
  </si>
  <si>
    <t>N. servizi digitali fruibili su IO</t>
  </si>
  <si>
    <t>N. servizi anche a domanda individuate, tariffe e tributi pagabili tramite PagoPA</t>
  </si>
  <si>
    <t>Indici di efficacia temporale</t>
  </si>
  <si>
    <t>% rispetto fasi e tempi</t>
  </si>
  <si>
    <t>% rispetto scadenze nazionali in materia di digializzazione (approvazione PTD, approvazione steps intermedi PTD, comunicazione obiettivi accessibilità)</t>
  </si>
  <si>
    <t>Avvio processo di trasformazione per consentire che i servizi digitali siano fruibili dal telefono attraverso l’applicazione “IO”</t>
  </si>
  <si>
    <t>Indici di efficienza economica</t>
  </si>
  <si>
    <t>Investimenti finanziati da risorse di bilancio</t>
  </si>
  <si>
    <t>€</t>
  </si>
  <si>
    <t>Risorse acquisite in compartecipazione con altri Enti</t>
  </si>
  <si>
    <t>Importi incassati tamite PagoPA</t>
  </si>
  <si>
    <t>Indici di qualità</t>
  </si>
  <si>
    <t>Grado complessivo raggiungimento obiettivi di Piano Transizione Digitale annuo</t>
  </si>
  <si>
    <t>oppure</t>
  </si>
  <si>
    <t>1 Servizi: Capacità di generare ed erogare servizi digitali, esperienza d'uso e accessibilità (% raggiungimento da PTD)</t>
  </si>
  <si>
    <t>2. Dati: Riutilizzo e condivisione dei dati, miglioramento della qualità e dei metadati, valorizzazione del patrimonio informativo pubblico (% raggiungimento da PTD)</t>
  </si>
  <si>
    <t>3. Piattaforme: Favorire l'evoluzione, l'utilizzo e la razionalizzazione di piattaforme esistenti al fine di semplificare i servizi al cittadino (% raggiungimento da PTD)</t>
  </si>
  <si>
    <t>4. Infrastrutture: Migliorare la qualità e la sicurezza dei servizi digitali erogati per cittadini ed imprese (% raggiungimento da PTD)</t>
  </si>
  <si>
    <t>5. Interoperabilità: Adottare API conformi al Modello di Interoperabilità (% raggiungimento da PTD)</t>
  </si>
  <si>
    <t>6. Sicurezza Informatica: Aumentare il livello di sicurezza informatica delle piattaforme (% raggiungimento da PTD)</t>
  </si>
  <si>
    <t>7. Strumenti e modelli per l’innovazione: Dare impulso allo sviluppo di Smart cities (% raggiungimento da PTD)</t>
  </si>
  <si>
    <t>8. Governare la trasformazione digitale e rafforzare le competenze digitali per la PA. (% raggiungimento da PTD)</t>
  </si>
  <si>
    <t>CRONOPROGRAMMA</t>
  </si>
  <si>
    <t>FASI E TEMPI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</si>
  <si>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</si>
  <si>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</si>
  <si>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</si>
  <si>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</si>
  <si>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</si>
  <si>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</si>
  <si>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</si>
  <si>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</si>
  <si>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</si>
  <si>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</si>
  <si>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</si>
  <si>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</si>
  <si>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VERIFICA INTERMEDIA AL</t>
  </si>
  <si>
    <t>MEDIA VALORE RAGGIUNTO %</t>
  </si>
  <si>
    <t>MEDIA RISPETTO DEI TEMPI %</t>
  </si>
  <si>
    <t>VERIFICA FINALE AL</t>
  </si>
  <si>
    <t>Analisi degli scostamenti</t>
  </si>
  <si>
    <t xml:space="preserve">Cause </t>
  </si>
  <si>
    <t>Cause</t>
  </si>
  <si>
    <t>Effetti</t>
  </si>
  <si>
    <t>Provvedimenti correttivi</t>
  </si>
  <si>
    <t xml:space="preserve">Intrapresi </t>
  </si>
  <si>
    <t>Intrapresi</t>
  </si>
  <si>
    <t>Da attivare</t>
  </si>
  <si>
    <t>PERSONALE DIRIGENZIALE E DEI LIVELLI COINVOLTI NELL'OBIETTIVO</t>
  </si>
  <si>
    <t>Cat.</t>
  </si>
  <si>
    <t>Cognome e Nome</t>
  </si>
  <si>
    <t>% Partecipazione</t>
  </si>
  <si>
    <t>Costo orario</t>
  </si>
  <si>
    <t>% di tempo
n° ore dedicate</t>
  </si>
  <si>
    <t>Costo della risorsa</t>
  </si>
  <si>
    <t>COSTO DELLE RISORSE INTERNE</t>
  </si>
  <si>
    <t>RISORSE AGGIUNTIVE UTILIZZATE</t>
  </si>
  <si>
    <t>Tipologia</t>
  </si>
  <si>
    <t>Descrizione</t>
  </si>
  <si>
    <t>Costo</t>
  </si>
  <si>
    <t>COSTO COMPLESSIVO DELL'OBIETTIVO</t>
  </si>
  <si>
    <t>DES</t>
  </si>
  <si>
    <t>TYP</t>
  </si>
  <si>
    <t>ATT</t>
  </si>
  <si>
    <t>VA</t>
  </si>
  <si>
    <t>ADD</t>
  </si>
  <si>
    <t>SEGRETARIO COMUNALE</t>
  </si>
  <si>
    <t>SANDRETTO GIANCARLO</t>
  </si>
  <si>
    <t>MANCUSO ANTONIETTA</t>
  </si>
  <si>
    <t>CORTESE DANIELA</t>
  </si>
  <si>
    <t>USAI ROSSELLA</t>
  </si>
  <si>
    <t>NORA SIMONA</t>
  </si>
  <si>
    <t>BORELLI ANTONIO</t>
  </si>
  <si>
    <t xml:space="preserve">SOLIVE ANNA MARIA </t>
  </si>
  <si>
    <t>TARRO BOIRO FRANCA</t>
  </si>
  <si>
    <t>MUSSO LUCA</t>
  </si>
  <si>
    <t>D</t>
  </si>
  <si>
    <t>C</t>
  </si>
  <si>
    <t>B</t>
  </si>
  <si>
    <t>Transizione Digitale e Decreto Semplificazioni – CAD: Servizi on_line, App IO, PAGOPA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</si>
</sst>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00"/>
    <numFmt numFmtId="166" formatCode="&quot;€&quot;\ #,##0.00"/>
    <numFmt numFmtId="167" formatCode="#,##0.00&quot; &quot;;&quot;  (&quot;#,##0.00&quot;)&quot;;&quot;- &quot;;@&quot; &quot;"/>
    <numFmt numFmtId="168" formatCode="#,##0&quot; &quot;;&quot;  (&quot;#,##0&quot;)&quot;;&quot;- &quot;;@&quot; &quot;"/>
    <numFmt numFmtId="169" formatCode="&quot;$ &quot;#,##0.00&quot; &quot;;&quot;$ (&quot;#,##0.00&quot;)&quot;;&quot;$ - &quot;;@&quot; &quot;"/>
    <numFmt numFmtId="170" formatCode="&quot;$ &quot;#,##0&quot; &quot;;&quot;$ (&quot;#,##0&quot;)&quot;;&quot;$ - &quot;;@&quot; &quot;"/>
    <numFmt numFmtId="171" formatCode="_-&quot;_&quot;\ * #,##0.00_-;\-&quot;_&quot;\ * #,##0.00_-;_-&quot;_&quot;\ * &quot;-&quot;??_-;_-@_-"/>
    <numFmt numFmtId="172" formatCode="[$-410]General"/>
    <numFmt numFmtId="173" formatCode="[$-410]0%"/>
    <numFmt numFmtId="174" formatCode="_-* #,##0.00_-;\-* #,##0.00_-;_-* \-??_-;_-@_-"/>
    <numFmt numFmtId="175" formatCode="[$€-410]&quot; &quot;#,##0.00;[Red]&quot;-&quot;[$€-410]&quot; &quot;#,##0.00"/>
    <numFmt numFmtId="176" formatCode="_-&quot;€ &quot;* #,##0.00_-;&quot;-€ &quot;* #,##0.00_-;_-&quot;€ &quot;* \-??_-;_-@_-"/>
    <numFmt numFmtId="177" formatCode="&quot; € &quot;#,##0.00&quot; &quot;;&quot;-€ &quot;#,##0.00&quot; &quot;;&quot; € -&quot;#&quot; &quot;;@&quot; &quot;"/>
    <numFmt numFmtId="178" formatCode="_(&quot;L.&quot;* #,##0.00_);_(&quot;L.&quot;* \(#,##0.00\);_(&quot;L.&quot;* &quot;-&quot;??_);_(@_)"/>
  </numFmts>
  <fonts count="25"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4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i/>
      <sz val="8"/>
      <name val="Tahoma"/>
      <family val="2"/>
    </font>
    <font>
      <i/>
      <sz val="10"/>
      <name val="Tahoma"/>
      <family val="2"/>
    </font>
    <font>
      <sz val="14"/>
      <color rgb="FFC0C0C0"/>
      <name val="Arial1"/>
    </font>
    <font>
      <sz val="14"/>
      <color rgb="FFFF0000"/>
      <name val="Arial1"/>
    </font>
    <font>
      <sz val="10"/>
      <color theme="1"/>
      <name val="Arial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sz val="14"/>
      <color rgb="FF000000"/>
      <name val="Arial1"/>
    </font>
    <font>
      <sz val="11"/>
      <color rgb="FFFF0000"/>
      <name val="Arial1"/>
    </font>
    <font>
      <b/>
      <i/>
      <sz val="16"/>
      <color rgb="FF000000"/>
      <name val="Arial1"/>
    </font>
    <font>
      <sz val="11"/>
      <color rgb="FF000000"/>
      <name val="Arial1"/>
    </font>
    <font>
      <sz val="10"/>
      <color rgb="FF000000"/>
      <name val="Arial1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i/>
      <u/>
      <sz val="14"/>
      <color rgb="FF000000"/>
      <name val="Arial1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0000"/>
        <bgColor rgb="FFFF0000"/>
      </patternFill>
    </fill>
  </fills>
  <borders count="7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1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1" fillId="9" borderId="0" applyNumberFormat="0" applyBorder="0" applyProtection="0"/>
    <xf numFmtId="0" fontId="12" fillId="10" borderId="0" applyNumberFormat="0" applyBorder="0" applyProtection="0"/>
    <xf numFmtId="0" fontId="11" fillId="9" borderId="0" applyNumberFormat="0" applyBorder="0" applyProtection="0"/>
    <xf numFmtId="0" fontId="12" fillId="10" borderId="0" applyNumberFormat="0" applyBorder="0" applyProtection="0"/>
    <xf numFmtId="0" fontId="11" fillId="9" borderId="0" applyNumberFormat="0" applyBorder="0" applyAlignment="0" applyProtection="0"/>
    <xf numFmtId="0" fontId="12" fillId="10" borderId="0" applyNumberFormat="0" applyBorder="0" applyAlignment="0" applyProtection="0"/>
    <xf numFmtId="0" fontId="11" fillId="9" borderId="0" applyNumberFormat="0" applyBorder="0" applyAlignment="0" applyProtection="0"/>
    <xf numFmtId="0" fontId="12" fillId="10" borderId="0" applyNumberFormat="0" applyBorder="0" applyAlignment="0" applyProtection="0"/>
    <xf numFmtId="167" fontId="13" fillId="0" borderId="0"/>
    <xf numFmtId="168" fontId="13" fillId="0" borderId="0"/>
    <xf numFmtId="0" fontId="11" fillId="9" borderId="0" applyNumberFormat="0" applyBorder="0" applyProtection="0"/>
    <xf numFmtId="169" fontId="13" fillId="0" borderId="0"/>
    <xf numFmtId="170" fontId="13" fillId="0" borderId="0"/>
    <xf numFmtId="17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0" borderId="0"/>
    <xf numFmtId="172" fontId="16" fillId="0" borderId="0" applyBorder="0" applyProtection="0"/>
    <xf numFmtId="173" fontId="17" fillId="0" borderId="0" applyFont="0" applyBorder="0" applyProtection="0"/>
    <xf numFmtId="0" fontId="18" fillId="10" borderId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0" fontId="13" fillId="0" borderId="0"/>
    <xf numFmtId="0" fontId="20" fillId="0" borderId="0"/>
    <xf numFmtId="0" fontId="2" fillId="0" borderId="0"/>
    <xf numFmtId="0" fontId="1" fillId="0" borderId="0"/>
    <xf numFmtId="0" fontId="2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172" fontId="21" fillId="0" borderId="0" applyBorder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2" fontId="21" fillId="0" borderId="0"/>
    <xf numFmtId="0" fontId="14" fillId="0" borderId="0"/>
    <xf numFmtId="172" fontId="21" fillId="0" borderId="0" applyBorder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9" fontId="13" fillId="0" borderId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173" fontId="17" fillId="0" borderId="0" applyFont="0" applyBorder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 applyNumberFormat="0" applyBorder="0" applyProtection="0"/>
    <xf numFmtId="175" fontId="24" fillId="0" borderId="0" applyBorder="0" applyProtection="0"/>
    <xf numFmtId="0" fontId="16" fillId="0" borderId="0"/>
    <xf numFmtId="0" fontId="23" fillId="0" borderId="0"/>
    <xf numFmtId="9" fontId="20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14" fillId="0" borderId="0" applyFill="0" applyBorder="0" applyAlignment="0" applyProtection="0"/>
    <xf numFmtId="176" fontId="14" fillId="0" borderId="0" applyFill="0" applyBorder="0" applyAlignment="0" applyProtection="0"/>
    <xf numFmtId="177" fontId="21" fillId="0" borderId="0"/>
    <xf numFmtId="176" fontId="14" fillId="0" borderId="0" applyFill="0" applyBorder="0" applyAlignment="0" applyProtection="0"/>
    <xf numFmtId="176" fontId="14" fillId="0" borderId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5" borderId="18" xfId="0" applyFont="1" applyFill="1" applyBorder="1" applyAlignment="1" applyProtection="1">
      <alignment vertical="center" wrapText="1"/>
    </xf>
    <xf numFmtId="0" fontId="0" fillId="5" borderId="19" xfId="0" applyFill="1" applyBorder="1" applyAlignment="1" applyProtection="1">
      <alignment vertical="center" wrapText="1"/>
    </xf>
    <xf numFmtId="0" fontId="0" fillId="5" borderId="22" xfId="0" applyFill="1" applyBorder="1" applyAlignment="1" applyProtection="1">
      <alignment vertical="center" wrapText="1"/>
    </xf>
    <xf numFmtId="0" fontId="0" fillId="5" borderId="23" xfId="0" applyFill="1" applyBorder="1" applyAlignment="1" applyProtection="1">
      <alignment vertical="center" wrapText="1"/>
    </xf>
    <xf numFmtId="0" fontId="0" fillId="0" borderId="22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31" xfId="0" applyFont="1" applyFill="1" applyBorder="1" applyAlignment="1" applyProtection="1">
      <alignment horizontal="center" vertical="center" wrapText="1"/>
    </xf>
    <xf numFmtId="0" fontId="4" fillId="2" borderId="32" xfId="0" applyFont="1" applyFill="1" applyBorder="1" applyAlignment="1" applyProtection="1">
      <alignment horizontal="center" vertical="center" wrapText="1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34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 applyProtection="1">
      <alignment horizontal="center" vertical="center" wrapText="1"/>
    </xf>
    <xf numFmtId="0" fontId="0" fillId="0" borderId="22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2" fillId="2" borderId="10" xfId="2" applyFont="1" applyFill="1" applyBorder="1" applyAlignment="1" applyProtection="1">
      <alignment horizontal="center" vertical="center"/>
    </xf>
    <xf numFmtId="0" fontId="2" fillId="2" borderId="17" xfId="2" applyFont="1" applyFill="1" applyBorder="1" applyAlignment="1" applyProtection="1">
      <alignment horizontal="center" vertical="center"/>
    </xf>
    <xf numFmtId="0" fontId="7" fillId="7" borderId="46" xfId="2" applyFont="1" applyFill="1" applyBorder="1" applyAlignment="1" applyProtection="1">
      <alignment horizontal="center" vertical="center"/>
      <protection locked="0"/>
    </xf>
    <xf numFmtId="0" fontId="7" fillId="7" borderId="47" xfId="2" applyFont="1" applyFill="1" applyBorder="1" applyAlignment="1" applyProtection="1">
      <alignment horizontal="center" vertical="center"/>
      <protection locked="0"/>
    </xf>
    <xf numFmtId="0" fontId="7" fillId="7" borderId="51" xfId="2" applyFont="1" applyFill="1" applyBorder="1" applyAlignment="1" applyProtection="1">
      <alignment horizontal="center" vertical="center"/>
      <protection locked="0"/>
    </xf>
    <xf numFmtId="0" fontId="7" fillId="7" borderId="52" xfId="2" applyFont="1" applyFill="1" applyBorder="1" applyAlignment="1" applyProtection="1">
      <alignment horizontal="center" vertical="center"/>
      <protection locked="0"/>
    </xf>
    <xf numFmtId="0" fontId="9" fillId="7" borderId="46" xfId="2" applyFont="1" applyFill="1" applyBorder="1" applyAlignment="1" applyProtection="1">
      <alignment horizontal="center" vertical="center"/>
      <protection locked="0"/>
    </xf>
    <xf numFmtId="0" fontId="9" fillId="7" borderId="45" xfId="2" applyFont="1" applyFill="1" applyBorder="1" applyAlignment="1" applyProtection="1">
      <alignment horizontal="center" vertical="center"/>
      <protection locked="0"/>
    </xf>
    <xf numFmtId="0" fontId="9" fillId="7" borderId="47" xfId="2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7" fillId="7" borderId="45" xfId="2" applyFont="1" applyFill="1" applyBorder="1" applyAlignment="1" applyProtection="1">
      <alignment horizontal="center" vertical="center"/>
      <protection locked="0"/>
    </xf>
    <xf numFmtId="0" fontId="7" fillId="7" borderId="56" xfId="2" applyFont="1" applyFill="1" applyBorder="1" applyAlignment="1" applyProtection="1">
      <alignment horizontal="center" vertical="center"/>
      <protection locked="0"/>
    </xf>
    <xf numFmtId="0" fontId="7" fillId="7" borderId="55" xfId="2" applyFont="1" applyFill="1" applyBorder="1" applyAlignment="1" applyProtection="1">
      <alignment horizontal="center" vertical="center"/>
      <protection locked="0"/>
    </xf>
    <xf numFmtId="0" fontId="7" fillId="7" borderId="57" xfId="2" applyFont="1" applyFill="1" applyBorder="1" applyAlignment="1" applyProtection="1">
      <alignment horizontal="center" vertical="center"/>
      <protection locked="0"/>
    </xf>
    <xf numFmtId="0" fontId="7" fillId="2" borderId="10" xfId="0" applyFont="1" applyFill="1" applyBorder="1" applyAlignment="1" applyProtection="1">
      <alignment horizontal="center" vertical="center" textRotation="90"/>
    </xf>
    <xf numFmtId="0" fontId="2" fillId="0" borderId="31" xfId="0" applyFont="1" applyFill="1" applyBorder="1" applyAlignment="1" applyProtection="1">
      <alignment horizontal="center" vertical="center"/>
      <protection locked="0"/>
    </xf>
    <xf numFmtId="0" fontId="0" fillId="0" borderId="60" xfId="0" applyFill="1" applyBorder="1" applyAlignment="1" applyProtection="1">
      <alignment horizontal="center" vertical="center"/>
      <protection locked="0"/>
    </xf>
    <xf numFmtId="0" fontId="0" fillId="2" borderId="61" xfId="0" applyFill="1" applyBorder="1" applyAlignment="1" applyProtection="1">
      <alignment horizontal="center" vertical="center" wrapText="1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6" fillId="8" borderId="1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165" fontId="5" fillId="3" borderId="10" xfId="0" applyNumberFormat="1" applyFont="1" applyFill="1" applyBorder="1" applyAlignment="1" applyProtection="1">
      <alignment horizontal="center" vertical="center"/>
      <protection locked="0"/>
    </xf>
    <xf numFmtId="165" fontId="5" fillId="3" borderId="14" xfId="0" applyNumberFormat="1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  <protection locked="0"/>
    </xf>
    <xf numFmtId="165" fontId="5" fillId="4" borderId="10" xfId="0" quotePrefix="1" applyNumberFormat="1" applyFont="1" applyFill="1" applyBorder="1" applyAlignment="1" applyProtection="1">
      <alignment horizontal="center" vertical="center"/>
      <protection locked="0"/>
    </xf>
    <xf numFmtId="165" fontId="5" fillId="4" borderId="10" xfId="0" applyNumberFormat="1" applyFont="1" applyFill="1" applyBorder="1" applyAlignment="1" applyProtection="1">
      <alignment horizontal="center" vertical="center"/>
      <protection locked="0"/>
    </xf>
    <xf numFmtId="165" fontId="5" fillId="4" borderId="14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0" fillId="2" borderId="18" xfId="0" applyFill="1" applyBorder="1" applyAlignment="1" applyProtection="1">
      <alignment horizontal="center" vertical="center"/>
    </xf>
    <xf numFmtId="0" fontId="0" fillId="2" borderId="27" xfId="0" applyFill="1" applyBorder="1" applyAlignment="1" applyProtection="1">
      <alignment horizontal="center" vertical="center"/>
    </xf>
    <xf numFmtId="0" fontId="0" fillId="2" borderId="29" xfId="0" applyFill="1" applyBorder="1" applyAlignment="1" applyProtection="1">
      <alignment horizontal="center" vertical="center"/>
    </xf>
    <xf numFmtId="0" fontId="4" fillId="0" borderId="15" xfId="2" applyFont="1" applyBorder="1" applyAlignment="1" applyProtection="1">
      <alignment vertical="center" wrapText="1"/>
      <protection locked="0"/>
    </xf>
    <xf numFmtId="0" fontId="4" fillId="0" borderId="16" xfId="2" applyFont="1" applyBorder="1" applyAlignment="1" applyProtection="1">
      <alignment vertical="center" wrapText="1"/>
      <protection locked="0"/>
    </xf>
    <xf numFmtId="0" fontId="4" fillId="0" borderId="28" xfId="2" applyFont="1" applyBorder="1" applyAlignment="1" applyProtection="1">
      <alignment vertical="center" wrapText="1"/>
      <protection locked="0"/>
    </xf>
    <xf numFmtId="0" fontId="4" fillId="0" borderId="15" xfId="2" applyFont="1" applyBorder="1" applyAlignment="1" applyProtection="1">
      <alignment horizontal="left" vertical="center" wrapText="1"/>
      <protection locked="0"/>
    </xf>
    <xf numFmtId="0" fontId="4" fillId="0" borderId="16" xfId="2" applyFont="1" applyBorder="1" applyAlignment="1" applyProtection="1">
      <alignment horizontal="left" vertical="center" wrapText="1"/>
      <protection locked="0"/>
    </xf>
    <xf numFmtId="0" fontId="4" fillId="0" borderId="28" xfId="2" applyFont="1" applyBorder="1" applyAlignment="1" applyProtection="1">
      <alignment horizontal="left" vertical="center" wrapText="1"/>
      <protection locked="0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21" xfId="0" applyFont="1" applyBorder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0" fontId="4" fillId="0" borderId="13" xfId="0" applyFont="1" applyBorder="1" applyAlignment="1" applyProtection="1">
      <alignment vertical="center" wrapText="1"/>
      <protection locked="0"/>
    </xf>
    <xf numFmtId="0" fontId="0" fillId="5" borderId="22" xfId="0" applyFill="1" applyBorder="1" applyAlignment="1" applyProtection="1">
      <alignment horizontal="center" vertical="center" wrapText="1"/>
    </xf>
    <xf numFmtId="0" fontId="0" fillId="5" borderId="23" xfId="0" applyFill="1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4" fillId="3" borderId="26" xfId="0" applyFont="1" applyFill="1" applyBorder="1" applyAlignment="1" applyProtection="1">
      <alignment horizontal="center" vertical="center" wrapText="1"/>
      <protection locked="0"/>
    </xf>
    <xf numFmtId="0" fontId="4" fillId="3" borderId="27" xfId="0" applyFont="1" applyFill="1" applyBorder="1" applyAlignment="1" applyProtection="1">
      <alignment horizontal="center" vertical="center" wrapText="1"/>
      <protection locked="0"/>
    </xf>
    <xf numFmtId="0" fontId="4" fillId="3" borderId="19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12" xfId="0" applyFont="1" applyFill="1" applyBorder="1" applyAlignment="1" applyProtection="1">
      <alignment horizontal="center" vertical="center" wrapText="1"/>
      <protection locked="0"/>
    </xf>
    <xf numFmtId="0" fontId="4" fillId="3" borderId="25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7" fillId="0" borderId="43" xfId="2" applyFont="1" applyBorder="1" applyAlignment="1" applyProtection="1">
      <alignment horizontal="left" vertical="center" wrapText="1"/>
      <protection locked="0"/>
    </xf>
    <xf numFmtId="0" fontId="7" fillId="0" borderId="44" xfId="2" applyFont="1" applyBorder="1" applyAlignment="1" applyProtection="1">
      <alignment horizontal="left" vertical="center" wrapText="1"/>
      <protection locked="0"/>
    </xf>
    <xf numFmtId="0" fontId="7" fillId="0" borderId="45" xfId="2" applyFont="1" applyBorder="1" applyAlignment="1" applyProtection="1">
      <alignment horizontal="left" vertical="center" wrapText="1"/>
      <protection locked="0"/>
    </xf>
    <xf numFmtId="0" fontId="7" fillId="7" borderId="46" xfId="2" applyFont="1" applyFill="1" applyBorder="1" applyAlignment="1" applyProtection="1">
      <alignment horizontal="center" vertical="center"/>
      <protection locked="0"/>
    </xf>
    <xf numFmtId="0" fontId="7" fillId="7" borderId="45" xfId="2" applyFont="1" applyFill="1" applyBorder="1" applyAlignment="1" applyProtection="1">
      <alignment horizontal="center" vertical="center"/>
      <protection locked="0"/>
    </xf>
    <xf numFmtId="0" fontId="7" fillId="0" borderId="46" xfId="2" applyFont="1" applyBorder="1" applyAlignment="1" applyProtection="1">
      <alignment horizontal="center" vertical="center"/>
      <protection locked="0"/>
    </xf>
    <xf numFmtId="0" fontId="7" fillId="0" borderId="45" xfId="2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vertical="center" wrapText="1"/>
      <protection locked="0"/>
    </xf>
    <xf numFmtId="0" fontId="4" fillId="0" borderId="37" xfId="0" applyFont="1" applyBorder="1" applyAlignment="1" applyProtection="1">
      <alignment vertical="center" wrapText="1"/>
      <protection locked="0"/>
    </xf>
    <xf numFmtId="0" fontId="4" fillId="0" borderId="38" xfId="0" applyFont="1" applyBorder="1" applyAlignment="1" applyProtection="1">
      <alignment vertical="center" wrapText="1"/>
      <protection locked="0"/>
    </xf>
    <xf numFmtId="0" fontId="0" fillId="6" borderId="39" xfId="0" applyFill="1" applyBorder="1" applyAlignment="1" applyProtection="1">
      <alignment horizontal="center" vertical="center"/>
    </xf>
    <xf numFmtId="0" fontId="0" fillId="6" borderId="40" xfId="0" applyFill="1" applyBorder="1" applyAlignment="1" applyProtection="1">
      <alignment horizontal="center" vertical="center"/>
    </xf>
    <xf numFmtId="0" fontId="0" fillId="6" borderId="41" xfId="0" applyFill="1" applyBorder="1" applyAlignment="1" applyProtection="1">
      <alignment horizontal="center" vertical="center"/>
    </xf>
    <xf numFmtId="0" fontId="6" fillId="2" borderId="42" xfId="2" applyFont="1" applyFill="1" applyBorder="1" applyAlignment="1" applyProtection="1">
      <alignment horizontal="center" vertical="center"/>
      <protection locked="0"/>
    </xf>
    <xf numFmtId="0" fontId="6" fillId="2" borderId="16" xfId="2" applyFont="1" applyFill="1" applyBorder="1" applyAlignment="1" applyProtection="1">
      <alignment horizontal="center" vertical="center"/>
      <protection locked="0"/>
    </xf>
    <xf numFmtId="0" fontId="2" fillId="2" borderId="15" xfId="2" applyFont="1" applyFill="1" applyBorder="1" applyAlignment="1" applyProtection="1">
      <alignment horizontal="center" vertical="center"/>
    </xf>
    <xf numFmtId="0" fontId="2" fillId="2" borderId="28" xfId="2" applyFont="1" applyFill="1" applyBorder="1" applyAlignment="1" applyProtection="1">
      <alignment horizontal="center" vertical="center"/>
    </xf>
    <xf numFmtId="9" fontId="7" fillId="7" borderId="46" xfId="1" applyFont="1" applyFill="1" applyBorder="1" applyAlignment="1" applyProtection="1">
      <alignment horizontal="center" vertical="center"/>
      <protection locked="0"/>
    </xf>
    <xf numFmtId="9" fontId="7" fillId="7" borderId="45" xfId="1" applyFont="1" applyFill="1" applyBorder="1" applyAlignment="1" applyProtection="1">
      <alignment horizontal="center" vertical="center"/>
      <protection locked="0"/>
    </xf>
    <xf numFmtId="0" fontId="7" fillId="0" borderId="44" xfId="2" applyFont="1" applyBorder="1" applyAlignment="1" applyProtection="1">
      <alignment horizontal="left" vertical="center"/>
      <protection locked="0"/>
    </xf>
    <xf numFmtId="0" fontId="7" fillId="0" borderId="45" xfId="2" applyFont="1" applyBorder="1" applyAlignment="1" applyProtection="1">
      <alignment horizontal="left" vertical="center"/>
      <protection locked="0"/>
    </xf>
    <xf numFmtId="0" fontId="7" fillId="0" borderId="43" xfId="2" applyFont="1" applyBorder="1" applyAlignment="1" applyProtection="1">
      <alignment horizontal="left" vertical="center"/>
      <protection locked="0"/>
    </xf>
    <xf numFmtId="14" fontId="7" fillId="7" borderId="46" xfId="2" applyNumberFormat="1" applyFont="1" applyFill="1" applyBorder="1" applyAlignment="1" applyProtection="1">
      <alignment horizontal="center" vertical="center"/>
      <protection locked="0"/>
    </xf>
    <xf numFmtId="0" fontId="7" fillId="7" borderId="51" xfId="2" applyFont="1" applyFill="1" applyBorder="1" applyAlignment="1" applyProtection="1">
      <alignment horizontal="center" vertical="center"/>
      <protection locked="0"/>
    </xf>
    <xf numFmtId="0" fontId="7" fillId="7" borderId="50" xfId="2" applyFont="1" applyFill="1" applyBorder="1" applyAlignment="1" applyProtection="1">
      <alignment horizontal="center" vertical="center"/>
      <protection locked="0"/>
    </xf>
    <xf numFmtId="0" fontId="9" fillId="0" borderId="43" xfId="2" applyFont="1" applyBorder="1" applyAlignment="1" applyProtection="1">
      <alignment horizontal="center" vertical="center" wrapText="1"/>
      <protection locked="0"/>
    </xf>
    <xf numFmtId="0" fontId="9" fillId="0" borderId="44" xfId="2" applyFont="1" applyBorder="1" applyAlignment="1" applyProtection="1">
      <alignment horizontal="center" vertical="center" wrapText="1"/>
      <protection locked="0"/>
    </xf>
    <xf numFmtId="0" fontId="9" fillId="0" borderId="45" xfId="2" applyFont="1" applyBorder="1" applyAlignment="1" applyProtection="1">
      <alignment horizontal="center" vertical="center" wrapText="1"/>
      <protection locked="0"/>
    </xf>
    <xf numFmtId="0" fontId="9" fillId="0" borderId="46" xfId="2" applyFont="1" applyBorder="1" applyAlignment="1" applyProtection="1">
      <alignment horizontal="center" vertical="center"/>
      <protection locked="0"/>
    </xf>
    <xf numFmtId="0" fontId="9" fillId="0" borderId="45" xfId="2" applyFont="1" applyBorder="1" applyAlignment="1" applyProtection="1">
      <alignment horizontal="center" vertical="center"/>
      <protection locked="0"/>
    </xf>
    <xf numFmtId="0" fontId="8" fillId="0" borderId="48" xfId="2" applyFont="1" applyBorder="1" applyAlignment="1" applyProtection="1">
      <alignment horizontal="left" vertical="center" wrapText="1"/>
      <protection locked="0"/>
    </xf>
    <xf numFmtId="0" fontId="8" fillId="0" borderId="49" xfId="2" applyFont="1" applyBorder="1" applyAlignment="1" applyProtection="1">
      <alignment horizontal="left" vertical="center" wrapText="1"/>
      <protection locked="0"/>
    </xf>
    <xf numFmtId="0" fontId="8" fillId="0" borderId="50" xfId="2" applyFont="1" applyBorder="1" applyAlignment="1" applyProtection="1">
      <alignment horizontal="left" vertical="center" wrapText="1"/>
      <protection locked="0"/>
    </xf>
    <xf numFmtId="0" fontId="7" fillId="0" borderId="51" xfId="2" applyFont="1" applyBorder="1" applyAlignment="1" applyProtection="1">
      <alignment horizontal="center" vertical="center"/>
      <protection locked="0"/>
    </xf>
    <xf numFmtId="0" fontId="7" fillId="0" borderId="50" xfId="2" applyFont="1" applyBorder="1" applyAlignment="1" applyProtection="1">
      <alignment horizontal="center" vertical="center"/>
      <protection locked="0"/>
    </xf>
    <xf numFmtId="0" fontId="7" fillId="0" borderId="53" xfId="2" applyFont="1" applyBorder="1" applyAlignment="1" applyProtection="1">
      <alignment horizontal="left" vertical="center" wrapText="1"/>
      <protection locked="0"/>
    </xf>
    <xf numFmtId="0" fontId="7" fillId="0" borderId="54" xfId="2" applyFont="1" applyBorder="1" applyAlignment="1" applyProtection="1">
      <alignment horizontal="left" vertical="center"/>
      <protection locked="0"/>
    </xf>
    <xf numFmtId="0" fontId="7" fillId="0" borderId="55" xfId="2" applyFont="1" applyBorder="1" applyAlignment="1" applyProtection="1">
      <alignment horizontal="left" vertical="center"/>
      <protection locked="0"/>
    </xf>
    <xf numFmtId="0" fontId="7" fillId="0" borderId="56" xfId="2" applyFont="1" applyBorder="1" applyAlignment="1" applyProtection="1">
      <alignment horizontal="center" vertical="center"/>
      <protection locked="0"/>
    </xf>
    <xf numFmtId="0" fontId="7" fillId="0" borderId="55" xfId="2" applyFont="1" applyBorder="1" applyAlignment="1" applyProtection="1">
      <alignment horizontal="center" vertical="center"/>
      <protection locked="0"/>
    </xf>
    <xf numFmtId="0" fontId="0" fillId="6" borderId="15" xfId="0" applyFill="1" applyBorder="1" applyAlignment="1" applyProtection="1">
      <alignment horizontal="center" vertical="center"/>
    </xf>
    <xf numFmtId="0" fontId="0" fillId="6" borderId="16" xfId="0" applyFill="1" applyBorder="1" applyAlignment="1" applyProtection="1">
      <alignment horizontal="center" vertical="center"/>
    </xf>
    <xf numFmtId="0" fontId="0" fillId="6" borderId="28" xfId="0" applyFill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58" xfId="0" applyBorder="1" applyAlignment="1" applyProtection="1">
      <alignment horizontal="center" vertical="center"/>
    </xf>
    <xf numFmtId="0" fontId="0" fillId="0" borderId="59" xfId="0" applyBorder="1" applyAlignment="1" applyProtection="1">
      <alignment horizontal="center" vertical="center"/>
    </xf>
    <xf numFmtId="0" fontId="0" fillId="6" borderId="15" xfId="0" applyFill="1" applyBorder="1" applyAlignment="1" applyProtection="1">
      <alignment horizontal="right" vertical="center"/>
    </xf>
    <xf numFmtId="0" fontId="0" fillId="6" borderId="16" xfId="0" applyFill="1" applyBorder="1" applyAlignment="1" applyProtection="1">
      <alignment horizontal="right" vertical="center"/>
    </xf>
    <xf numFmtId="0" fontId="0" fillId="6" borderId="16" xfId="0" applyFill="1" applyBorder="1" applyAlignment="1" applyProtection="1">
      <alignment horizontal="center" vertical="center"/>
      <protection locked="0"/>
    </xf>
    <xf numFmtId="0" fontId="0" fillId="6" borderId="28" xfId="0" applyFill="1" applyBorder="1" applyAlignment="1" applyProtection="1">
      <alignment horizontal="center" vertical="center"/>
      <protection locked="0"/>
    </xf>
    <xf numFmtId="10" fontId="0" fillId="0" borderId="10" xfId="0" applyNumberForma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0" fillId="6" borderId="10" xfId="0" applyFill="1" applyBorder="1" applyAlignment="1" applyProtection="1">
      <alignment horizontal="center" vertical="center"/>
    </xf>
    <xf numFmtId="0" fontId="0" fillId="2" borderId="61" xfId="0" applyFill="1" applyBorder="1" applyAlignment="1" applyProtection="1">
      <alignment horizontal="center" vertical="center" wrapText="1"/>
    </xf>
    <xf numFmtId="0" fontId="0" fillId="8" borderId="61" xfId="0" applyFill="1" applyBorder="1" applyAlignment="1" applyProtection="1">
      <alignment horizontal="center" vertical="center" wrapText="1"/>
    </xf>
    <xf numFmtId="0" fontId="0" fillId="0" borderId="62" xfId="0" applyBorder="1" applyAlignment="1" applyProtection="1">
      <alignment horizontal="left" vertical="center"/>
      <protection locked="0"/>
    </xf>
    <xf numFmtId="0" fontId="0" fillId="0" borderId="63" xfId="0" applyBorder="1" applyAlignment="1" applyProtection="1">
      <alignment horizontal="left" vertical="center"/>
      <protection locked="0"/>
    </xf>
    <xf numFmtId="0" fontId="0" fillId="0" borderId="64" xfId="0" applyBorder="1" applyAlignment="1" applyProtection="1">
      <alignment horizontal="left" vertical="center"/>
      <protection locked="0"/>
    </xf>
    <xf numFmtId="10" fontId="0" fillId="2" borderId="62" xfId="0" applyNumberFormat="1" applyFill="1" applyBorder="1" applyAlignment="1" applyProtection="1">
      <alignment horizontal="center" vertical="center"/>
      <protection locked="0"/>
    </xf>
    <xf numFmtId="10" fontId="0" fillId="2" borderId="65" xfId="0" applyNumberFormat="1" applyFill="1" applyBorder="1" applyAlignment="1" applyProtection="1">
      <alignment horizontal="center" vertical="center"/>
      <protection locked="0"/>
    </xf>
    <xf numFmtId="166" fontId="0" fillId="2" borderId="66" xfId="0" applyNumberFormat="1" applyFill="1" applyBorder="1" applyAlignment="1" applyProtection="1">
      <alignment horizontal="center" vertical="center"/>
      <protection locked="0"/>
    </xf>
    <xf numFmtId="166" fontId="0" fillId="2" borderId="64" xfId="0" applyNumberFormat="1" applyFill="1" applyBorder="1" applyAlignment="1" applyProtection="1">
      <alignment horizontal="center" vertical="center"/>
      <protection locked="0"/>
    </xf>
    <xf numFmtId="2" fontId="0" fillId="2" borderId="66" xfId="0" applyNumberFormat="1" applyFill="1" applyBorder="1" applyAlignment="1" applyProtection="1">
      <alignment horizontal="center" vertical="center"/>
      <protection locked="0"/>
    </xf>
    <xf numFmtId="2" fontId="0" fillId="2" borderId="64" xfId="0" applyNumberFormat="1" applyFill="1" applyBorder="1" applyAlignment="1" applyProtection="1">
      <alignment horizontal="center" vertical="center"/>
      <protection locked="0"/>
    </xf>
    <xf numFmtId="166" fontId="0" fillId="8" borderId="62" xfId="0" applyNumberFormat="1" applyFill="1" applyBorder="1" applyAlignment="1" applyProtection="1">
      <alignment horizontal="center" vertical="center"/>
      <protection locked="0"/>
    </xf>
    <xf numFmtId="166" fontId="0" fillId="8" borderId="64" xfId="0" applyNumberFormat="1" applyFill="1" applyBorder="1" applyAlignment="1" applyProtection="1">
      <alignment horizontal="center" vertical="center"/>
      <protection locked="0"/>
    </xf>
    <xf numFmtId="0" fontId="0" fillId="0" borderId="67" xfId="0" applyBorder="1" applyAlignment="1" applyProtection="1">
      <alignment horizontal="left" vertical="center"/>
      <protection locked="0"/>
    </xf>
    <xf numFmtId="0" fontId="0" fillId="0" borderId="68" xfId="0" applyBorder="1" applyAlignment="1" applyProtection="1">
      <alignment horizontal="left" vertical="center"/>
      <protection locked="0"/>
    </xf>
    <xf numFmtId="0" fontId="0" fillId="0" borderId="69" xfId="0" applyBorder="1" applyAlignment="1" applyProtection="1">
      <alignment horizontal="left" vertical="center"/>
      <protection locked="0"/>
    </xf>
    <xf numFmtId="10" fontId="0" fillId="2" borderId="67" xfId="0" applyNumberFormat="1" applyFill="1" applyBorder="1" applyAlignment="1" applyProtection="1">
      <alignment horizontal="center" vertical="center"/>
      <protection locked="0"/>
    </xf>
    <xf numFmtId="10" fontId="0" fillId="2" borderId="70" xfId="0" applyNumberFormat="1" applyFill="1" applyBorder="1" applyAlignment="1" applyProtection="1">
      <alignment horizontal="center" vertical="center"/>
      <protection locked="0"/>
    </xf>
    <xf numFmtId="166" fontId="0" fillId="2" borderId="71" xfId="0" applyNumberFormat="1" applyFill="1" applyBorder="1" applyAlignment="1" applyProtection="1">
      <alignment horizontal="center" vertical="center"/>
      <protection locked="0"/>
    </xf>
    <xf numFmtId="166" fontId="0" fillId="2" borderId="69" xfId="0" applyNumberFormat="1" applyFill="1" applyBorder="1" applyAlignment="1" applyProtection="1">
      <alignment horizontal="center" vertical="center"/>
      <protection locked="0"/>
    </xf>
    <xf numFmtId="2" fontId="0" fillId="2" borderId="71" xfId="0" applyNumberFormat="1" applyFill="1" applyBorder="1" applyAlignment="1" applyProtection="1">
      <alignment horizontal="center" vertical="center"/>
      <protection locked="0"/>
    </xf>
    <xf numFmtId="2" fontId="0" fillId="2" borderId="69" xfId="0" applyNumberFormat="1" applyFill="1" applyBorder="1" applyAlignment="1" applyProtection="1">
      <alignment horizontal="center" vertical="center"/>
      <protection locked="0"/>
    </xf>
    <xf numFmtId="166" fontId="0" fillId="8" borderId="67" xfId="0" applyNumberFormat="1" applyFill="1" applyBorder="1" applyAlignment="1" applyProtection="1">
      <alignment horizontal="center" vertical="center"/>
      <protection locked="0"/>
    </xf>
    <xf numFmtId="166" fontId="0" fillId="8" borderId="69" xfId="0" applyNumberFormat="1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left" vertical="center"/>
      <protection locked="0"/>
    </xf>
    <xf numFmtId="0" fontId="0" fillId="0" borderId="44" xfId="0" applyBorder="1" applyAlignment="1" applyProtection="1">
      <alignment horizontal="left" vertical="center"/>
      <protection locked="0"/>
    </xf>
    <xf numFmtId="0" fontId="0" fillId="0" borderId="45" xfId="0" applyBorder="1" applyAlignment="1" applyProtection="1">
      <alignment horizontal="left" vertical="center"/>
      <protection locked="0"/>
    </xf>
    <xf numFmtId="10" fontId="0" fillId="2" borderId="44" xfId="0" applyNumberFormat="1" applyFill="1" applyBorder="1" applyAlignment="1" applyProtection="1">
      <alignment horizontal="center" vertical="center"/>
      <protection locked="0"/>
    </xf>
    <xf numFmtId="10" fontId="0" fillId="2" borderId="45" xfId="0" applyNumberFormat="1" applyFill="1" applyBorder="1" applyAlignment="1" applyProtection="1">
      <alignment horizontal="center" vertical="center"/>
      <protection locked="0"/>
    </xf>
    <xf numFmtId="166" fontId="0" fillId="2" borderId="46" xfId="0" applyNumberFormat="1" applyFill="1" applyBorder="1" applyAlignment="1" applyProtection="1">
      <alignment horizontal="center" vertical="center"/>
      <protection locked="0"/>
    </xf>
    <xf numFmtId="166" fontId="0" fillId="2" borderId="45" xfId="0" applyNumberFormat="1" applyFill="1" applyBorder="1" applyAlignment="1" applyProtection="1">
      <alignment horizontal="center" vertical="center"/>
      <protection locked="0"/>
    </xf>
    <xf numFmtId="2" fontId="0" fillId="2" borderId="46" xfId="0" applyNumberFormat="1" applyFill="1" applyBorder="1" applyAlignment="1" applyProtection="1">
      <alignment horizontal="center" vertical="center"/>
      <protection locked="0"/>
    </xf>
    <xf numFmtId="2" fontId="0" fillId="2" borderId="45" xfId="0" applyNumberFormat="1" applyFill="1" applyBorder="1" applyAlignment="1" applyProtection="1">
      <alignment horizontal="center" vertical="center"/>
      <protection locked="0"/>
    </xf>
    <xf numFmtId="166" fontId="0" fillId="8" borderId="46" xfId="0" applyNumberFormat="1" applyFill="1" applyBorder="1" applyAlignment="1" applyProtection="1">
      <alignment horizontal="center" vertical="center"/>
      <protection locked="0"/>
    </xf>
    <xf numFmtId="166" fontId="0" fillId="8" borderId="45" xfId="0" applyNumberFormat="1" applyFill="1" applyBorder="1" applyAlignment="1" applyProtection="1">
      <alignment horizontal="center" vertical="center"/>
      <protection locked="0"/>
    </xf>
    <xf numFmtId="0" fontId="0" fillId="0" borderId="67" xfId="0" applyBorder="1" applyAlignment="1" applyProtection="1">
      <alignment horizontal="center" vertical="center"/>
      <protection locked="0"/>
    </xf>
    <xf numFmtId="0" fontId="0" fillId="0" borderId="68" xfId="0" applyBorder="1" applyAlignment="1" applyProtection="1">
      <alignment horizontal="center" vertical="center"/>
      <protection locked="0"/>
    </xf>
    <xf numFmtId="0" fontId="0" fillId="0" borderId="69" xfId="0" applyBorder="1" applyAlignment="1" applyProtection="1">
      <alignment horizontal="center" vertical="center"/>
      <protection locked="0"/>
    </xf>
    <xf numFmtId="0" fontId="0" fillId="2" borderId="61" xfId="0" applyFill="1" applyBorder="1" applyAlignment="1" applyProtection="1">
      <alignment horizontal="center" vertical="center"/>
    </xf>
    <xf numFmtId="0" fontId="0" fillId="2" borderId="26" xfId="0" applyFill="1" applyBorder="1" applyAlignment="1" applyProtection="1">
      <alignment horizontal="center" vertical="center"/>
    </xf>
    <xf numFmtId="0" fontId="0" fillId="8" borderId="26" xfId="0" applyFill="1" applyBorder="1" applyAlignment="1" applyProtection="1">
      <alignment horizontal="center" vertical="center"/>
    </xf>
    <xf numFmtId="0" fontId="0" fillId="8" borderId="19" xfId="0" applyFill="1" applyBorder="1" applyAlignment="1" applyProtection="1">
      <alignment horizontal="center" vertical="center"/>
    </xf>
    <xf numFmtId="0" fontId="0" fillId="0" borderId="66" xfId="0" applyBorder="1" applyAlignment="1" applyProtection="1">
      <alignment horizontal="center" vertical="center"/>
      <protection locked="0"/>
    </xf>
    <xf numFmtId="0" fontId="0" fillId="0" borderId="63" xfId="0" applyBorder="1" applyAlignment="1" applyProtection="1">
      <alignment horizontal="center" vertical="center"/>
      <protection locked="0"/>
    </xf>
    <xf numFmtId="0" fontId="0" fillId="0" borderId="64" xfId="0" applyBorder="1" applyAlignment="1" applyProtection="1">
      <alignment horizontal="center" vertical="center"/>
      <protection locked="0"/>
    </xf>
    <xf numFmtId="0" fontId="0" fillId="0" borderId="71" xfId="0" applyBorder="1" applyAlignment="1" applyProtection="1">
      <alignment horizontal="center" vertical="center"/>
      <protection locked="0"/>
    </xf>
    <xf numFmtId="0" fontId="0" fillId="8" borderId="66" xfId="0" applyFill="1" applyBorder="1" applyAlignment="1" applyProtection="1">
      <alignment horizontal="center" vertical="center"/>
      <protection locked="0"/>
    </xf>
    <xf numFmtId="0" fontId="0" fillId="8" borderId="64" xfId="0" applyFill="1" applyBorder="1" applyAlignment="1" applyProtection="1">
      <alignment horizontal="center" vertical="center"/>
      <protection locked="0"/>
    </xf>
    <xf numFmtId="0" fontId="0" fillId="8" borderId="71" xfId="0" applyFill="1" applyBorder="1" applyAlignment="1" applyProtection="1">
      <alignment horizontal="center" vertical="center"/>
      <protection locked="0"/>
    </xf>
    <xf numFmtId="0" fontId="0" fillId="8" borderId="69" xfId="0" applyFill="1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72" xfId="0" applyBorder="1" applyAlignment="1" applyProtection="1">
      <alignment horizontal="center" vertical="center"/>
      <protection locked="0"/>
    </xf>
    <xf numFmtId="10" fontId="0" fillId="2" borderId="36" xfId="0" applyNumberFormat="1" applyFill="1" applyBorder="1" applyAlignment="1" applyProtection="1">
      <alignment horizontal="center" vertical="center"/>
      <protection locked="0"/>
    </xf>
    <xf numFmtId="10" fontId="0" fillId="2" borderId="73" xfId="0" applyNumberFormat="1" applyFill="1" applyBorder="1" applyAlignment="1" applyProtection="1">
      <alignment horizontal="center" vertical="center"/>
      <protection locked="0"/>
    </xf>
    <xf numFmtId="166" fontId="0" fillId="2" borderId="74" xfId="0" applyNumberFormat="1" applyFill="1" applyBorder="1" applyAlignment="1" applyProtection="1">
      <alignment horizontal="center" vertical="center"/>
      <protection locked="0"/>
    </xf>
    <xf numFmtId="166" fontId="0" fillId="2" borderId="72" xfId="0" applyNumberFormat="1" applyFill="1" applyBorder="1" applyAlignment="1" applyProtection="1">
      <alignment horizontal="center" vertical="center"/>
      <protection locked="0"/>
    </xf>
    <xf numFmtId="2" fontId="0" fillId="2" borderId="74" xfId="0" applyNumberFormat="1" applyFill="1" applyBorder="1" applyAlignment="1" applyProtection="1">
      <alignment horizontal="center" vertical="center"/>
      <protection locked="0"/>
    </xf>
    <xf numFmtId="2" fontId="0" fillId="2" borderId="72" xfId="0" applyNumberFormat="1" applyFill="1" applyBorder="1" applyAlignment="1" applyProtection="1">
      <alignment horizontal="center" vertical="center"/>
      <protection locked="0"/>
    </xf>
    <xf numFmtId="166" fontId="0" fillId="8" borderId="36" xfId="0" applyNumberFormat="1" applyFill="1" applyBorder="1" applyAlignment="1" applyProtection="1">
      <alignment horizontal="center" vertical="center"/>
      <protection locked="0"/>
    </xf>
    <xf numFmtId="166" fontId="0" fillId="8" borderId="72" xfId="0" applyNumberFormat="1" applyFill="1" applyBorder="1" applyAlignment="1" applyProtection="1">
      <alignment horizontal="center" vertical="center"/>
      <protection locked="0"/>
    </xf>
    <xf numFmtId="0" fontId="6" fillId="8" borderId="12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/>
    </xf>
    <xf numFmtId="0" fontId="0" fillId="8" borderId="75" xfId="0" applyFill="1" applyBorder="1" applyAlignment="1" applyProtection="1">
      <alignment horizontal="center" vertical="center"/>
    </xf>
    <xf numFmtId="44" fontId="0" fillId="8" borderId="75" xfId="0" applyNumberFormat="1" applyFill="1" applyBorder="1" applyAlignment="1" applyProtection="1">
      <alignment horizontal="center" vertical="center"/>
    </xf>
    <xf numFmtId="0" fontId="6" fillId="6" borderId="75" xfId="0" applyFont="1" applyFill="1" applyBorder="1" applyAlignment="1" applyProtection="1">
      <alignment horizontal="center" vertical="center"/>
    </xf>
    <xf numFmtId="44" fontId="6" fillId="6" borderId="75" xfId="0" applyNumberFormat="1" applyFont="1" applyFill="1" applyBorder="1" applyAlignment="1" applyProtection="1">
      <alignment horizontal="center" vertical="center"/>
    </xf>
    <xf numFmtId="0" fontId="0" fillId="0" borderId="74" xfId="0" applyBorder="1" applyAlignment="1" applyProtection="1">
      <alignment horizontal="center" vertical="center"/>
      <protection locked="0"/>
    </xf>
    <xf numFmtId="0" fontId="0" fillId="8" borderId="74" xfId="0" applyFill="1" applyBorder="1" applyAlignment="1" applyProtection="1">
      <alignment horizontal="center" vertical="center"/>
      <protection locked="0"/>
    </xf>
    <xf numFmtId="0" fontId="0" fillId="8" borderId="72" xfId="0" applyFill="1" applyBorder="1" applyAlignment="1" applyProtection="1">
      <alignment horizontal="center" vertical="center"/>
      <protection locked="0"/>
    </xf>
  </cellXfs>
  <cellStyles count="121">
    <cellStyle name="cf1" xfId="3"/>
    <cellStyle name="cf2" xfId="4"/>
    <cellStyle name="cf3" xfId="5"/>
    <cellStyle name="cf4" xfId="6"/>
    <cellStyle name="cf5" xfId="7"/>
    <cellStyle name="cf6" xfId="8"/>
    <cellStyle name="cf7" xfId="9"/>
    <cellStyle name="cf8" xfId="10"/>
    <cellStyle name="Comma" xfId="11"/>
    <cellStyle name="Comma [0]" xfId="12"/>
    <cellStyle name="ConditionalStyle_1" xfId="13"/>
    <cellStyle name="Currency" xfId="14"/>
    <cellStyle name="Currency [0]" xfId="15"/>
    <cellStyle name="Currency_protocollo def bis.xls" xfId="16"/>
    <cellStyle name="Euro" xfId="17"/>
    <cellStyle name="Euro 2" xfId="18"/>
    <cellStyle name="Euro 2 2" xfId="19"/>
    <cellStyle name="Euro 3" xfId="20"/>
    <cellStyle name="Euro 3 2" xfId="21"/>
    <cellStyle name="Euro 4" xfId="22"/>
    <cellStyle name="Excel Built-in Normal" xfId="23"/>
    <cellStyle name="Excel Built-in Normal 1" xfId="24"/>
    <cellStyle name="Excel Built-in Percent" xfId="25"/>
    <cellStyle name="Excel_CondFormat_1_1_1" xfId="26"/>
    <cellStyle name="Heading" xfId="27"/>
    <cellStyle name="Heading1" xfId="28"/>
    <cellStyle name="Migliaia [0] 2" xfId="29"/>
    <cellStyle name="Migliaia 2" xfId="30"/>
    <cellStyle name="Migliaia 2 2" xfId="31"/>
    <cellStyle name="Migliaia 2 2 2" xfId="32"/>
    <cellStyle name="Migliaia 2 3" xfId="33"/>
    <cellStyle name="Migliaia 2 3 2" xfId="34"/>
    <cellStyle name="Migliaia 2 3 2 2" xfId="35"/>
    <cellStyle name="Migliaia 2 3 2 3" xfId="36"/>
    <cellStyle name="Migliaia 2 3 2 4" xfId="37"/>
    <cellStyle name="Migliaia 2 3 3" xfId="38"/>
    <cellStyle name="Migliaia 2 3 4" xfId="39"/>
    <cellStyle name="Migliaia 2 3 5" xfId="40"/>
    <cellStyle name="Migliaia 2 4" xfId="41"/>
    <cellStyle name="Migliaia 2 4 2" xfId="42"/>
    <cellStyle name="Migliaia 2 4 3" xfId="43"/>
    <cellStyle name="Migliaia 2 4 4" xfId="44"/>
    <cellStyle name="Migliaia 2 5" xfId="45"/>
    <cellStyle name="Migliaia 2 6" xfId="46"/>
    <cellStyle name="Migliaia 2 7" xfId="47"/>
    <cellStyle name="Migliaia 3" xfId="48"/>
    <cellStyle name="Migliaia 3 2" xfId="49"/>
    <cellStyle name="Migliaia 3 3" xfId="50"/>
    <cellStyle name="Migliaia 3 4" xfId="51"/>
    <cellStyle name="Migliaia 4" xfId="52"/>
    <cellStyle name="Normale" xfId="0" builtinId="0"/>
    <cellStyle name="Normale 10" xfId="53"/>
    <cellStyle name="Normale 11" xfId="54"/>
    <cellStyle name="Normale 12" xfId="55"/>
    <cellStyle name="Normale 13" xfId="56"/>
    <cellStyle name="Normale 14" xfId="57"/>
    <cellStyle name="Normale 2" xfId="58"/>
    <cellStyle name="Normale 2 2" xfId="59"/>
    <cellStyle name="Normale 2 2 2" xfId="60"/>
    <cellStyle name="Normale 2 2 2 2" xfId="61"/>
    <cellStyle name="Normale 2 2 3" xfId="62"/>
    <cellStyle name="Normale 2 3" xfId="63"/>
    <cellStyle name="Normale 2 4" xfId="64"/>
    <cellStyle name="Normale 2 4 2" xfId="65"/>
    <cellStyle name="Normale 3" xfId="66"/>
    <cellStyle name="Normale 3 2" xfId="67"/>
    <cellStyle name="Normale 3 2 2" xfId="68"/>
    <cellStyle name="Normale 3 2 2 2" xfId="69"/>
    <cellStyle name="Normale 3 2 3" xfId="70"/>
    <cellStyle name="Normale 3 2 4" xfId="71"/>
    <cellStyle name="Normale 3 2 5" xfId="72"/>
    <cellStyle name="Normale 3 3" xfId="73"/>
    <cellStyle name="Normale 3 4" xfId="74"/>
    <cellStyle name="Normale 3 5" xfId="75"/>
    <cellStyle name="Normale 4" xfId="76"/>
    <cellStyle name="Normale 4 2" xfId="77"/>
    <cellStyle name="Normale 5" xfId="78"/>
    <cellStyle name="Normale 5 2" xfId="79"/>
    <cellStyle name="Normale 6" xfId="80"/>
    <cellStyle name="Normale 7" xfId="81"/>
    <cellStyle name="Normale 7 2" xfId="82"/>
    <cellStyle name="Normale 8" xfId="83"/>
    <cellStyle name="Normale 9" xfId="84"/>
    <cellStyle name="Normale_OBJ_rev09 2 3" xfId="2"/>
    <cellStyle name="Percent" xfId="85"/>
    <cellStyle name="Percentuale" xfId="1" builtinId="5"/>
    <cellStyle name="Percentuale 2" xfId="86"/>
    <cellStyle name="Percentuale 2 2" xfId="87"/>
    <cellStyle name="Percentuale 2 3" xfId="88"/>
    <cellStyle name="Percentuale 3" xfId="89"/>
    <cellStyle name="Percentuale 3 2" xfId="90"/>
    <cellStyle name="Percentuale 3 2 2" xfId="91"/>
    <cellStyle name="Percentuale 3 3" xfId="92"/>
    <cellStyle name="Percentuale 3 4" xfId="93"/>
    <cellStyle name="Percentuale 4" xfId="94"/>
    <cellStyle name="Percentuale 4 2" xfId="95"/>
    <cellStyle name="Percentuale 5" xfId="96"/>
    <cellStyle name="Percentuale 6" xfId="97"/>
    <cellStyle name="Result" xfId="98"/>
    <cellStyle name="Result2" xfId="99"/>
    <cellStyle name="TableStyleLight1" xfId="100"/>
    <cellStyle name="TableStyleLight1 2" xfId="101"/>
    <cellStyle name="Testo descrittivo 2" xfId="102"/>
    <cellStyle name="Valuta 2" xfId="103"/>
    <cellStyle name="Valuta 2 2" xfId="104"/>
    <cellStyle name="Valuta 2 2 2" xfId="105"/>
    <cellStyle name="Valuta 2 3" xfId="106"/>
    <cellStyle name="Valuta 3" xfId="107"/>
    <cellStyle name="Valuta 3 2" xfId="108"/>
    <cellStyle name="Valuta 3 2 2" xfId="109"/>
    <cellStyle name="Valuta 3 3" xfId="110"/>
    <cellStyle name="Valuta 3 4" xfId="111"/>
    <cellStyle name="Valuta 4" xfId="112"/>
    <cellStyle name="Valuta 4 2" xfId="113"/>
    <cellStyle name="Valuta 5" xfId="114"/>
    <cellStyle name="Valuta 6" xfId="115"/>
    <cellStyle name="Währung" xfId="116"/>
    <cellStyle name="Währung 2" xfId="117"/>
    <cellStyle name="Währung 2 2" xfId="118"/>
    <cellStyle name="Währung 3" xfId="119"/>
    <cellStyle name="Währung 4" xfId="120"/>
  </cellStyles>
  <dxfs count="4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sserini.DASEIN\Documents\VALUTAZIONE\NUOVI%20MATERIALI\0.%20Sistema%20val.%20PO%202016\OBJ_rev1.16%20Dlgs%201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\tmp\VALUTAZIONE%20PERFORMANCE\Documents%20and%20Settings\paola.arrigoni\Impostazioni%20locali\Temporary%20Internet%20Files\OBJ_rev2.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ocuments%20and%20Settings\paola.arrigoni\Impostazioni%20locali\Temporary%20Internet%20Files\OBJ_rev2.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sein\OIV\5%20OIV%20NUCLEI%20ENTI%202016\Cengio\Validazione%20PP%202016\All.%201%20Piano%20Performance%202016%20TUTTI%20DEFINITIV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TECNICO</v>
          </cell>
          <cell r="C2" t="str">
            <v>MARIO ROSSI</v>
          </cell>
          <cell r="E2" t="str">
            <v>SVIL</v>
          </cell>
        </row>
        <row r="3">
          <cell r="B3" t="str">
            <v>FINANZIARIO</v>
          </cell>
          <cell r="C3" t="str">
            <v>ANNA BIANCHI</v>
          </cell>
          <cell r="E3" t="str">
            <v>MIGL</v>
          </cell>
        </row>
        <row r="4">
          <cell r="B4" t="str">
            <v>SOCIALE</v>
          </cell>
          <cell r="C4" t="str">
            <v>MARIA VERDI</v>
          </cell>
          <cell r="E4" t="str">
            <v>MANT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_cop"/>
      <sheetName val="m_obj"/>
      <sheetName val="db1"/>
      <sheetName val="Cop"/>
    </sheetNames>
    <sheetDataSet>
      <sheetData sheetId="0"/>
      <sheetData sheetId="1"/>
      <sheetData sheetId="2">
        <row r="2">
          <cell r="B2" t="str">
            <v>AFFARI GENERALI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i"/>
      <sheetName val="Caratteristiche"/>
      <sheetName val="Economico Patrimoniale"/>
      <sheetName val="Organizzazione"/>
      <sheetName val="OBJ_st01_Trasparenza"/>
      <sheetName val="OBJ st02_Anticorr"/>
      <sheetName val="10_Patrimonio"/>
      <sheetName val="14_Finanziario"/>
      <sheetName val="16_Entrate"/>
      <sheetName val="23_S Personale"/>
      <sheetName val="15_Sociale"/>
      <sheetName val="8 Disabili"/>
      <sheetName val="9_Minori"/>
      <sheetName val="2_Anziani"/>
      <sheetName val="5_Ass.Scolastica"/>
      <sheetName val="7_Vigilanza ter"/>
      <sheetName val="24_S Segreteria"/>
      <sheetName val="6_Demografici"/>
      <sheetName val="1_Servizi cimiteriali"/>
      <sheetName val="3_Commercio"/>
      <sheetName val="19_Manifestazioni"/>
      <sheetName val="13_Territorio"/>
      <sheetName val="4_Ecologia"/>
      <sheetName val="17_Edilizia"/>
      <sheetName val="21_Manutenzioni"/>
      <sheetName val="22_Manutenzioni s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U65541"/>
  <sheetViews>
    <sheetView tabSelected="1" zoomScaleNormal="100" workbookViewId="0">
      <selection activeCell="A10" sqref="A10:B17"/>
    </sheetView>
  </sheetViews>
  <sheetFormatPr defaultColWidth="9.140625" defaultRowHeight="12.75"/>
  <cols>
    <col min="1" max="2" width="8.5703125" style="1" customWidth="1"/>
    <col min="3" max="13" width="6.5703125" style="1" customWidth="1"/>
    <col min="14" max="14" width="8.28515625" style="1" customWidth="1"/>
    <col min="15" max="15" width="45.5703125" style="1" customWidth="1"/>
    <col min="16" max="16" width="10" style="1" bestFit="1" customWidth="1"/>
    <col min="17" max="244" width="9.140625" style="1"/>
    <col min="245" max="245" width="14.140625" style="1" bestFit="1" customWidth="1"/>
    <col min="246" max="16384" width="9.140625" style="1"/>
  </cols>
  <sheetData>
    <row r="1" spans="1:14" ht="18" customHeight="1" thickBo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s="2" customFormat="1" ht="12" thickBot="1">
      <c r="A2" s="53" t="s">
        <v>1</v>
      </c>
      <c r="B2" s="54"/>
      <c r="C2" s="54"/>
      <c r="D2" s="54"/>
      <c r="E2" s="54" t="s">
        <v>2</v>
      </c>
      <c r="F2" s="54"/>
      <c r="G2" s="54"/>
      <c r="H2" s="54"/>
      <c r="I2" s="54" t="s">
        <v>3</v>
      </c>
      <c r="J2" s="54"/>
      <c r="K2" s="54"/>
      <c r="L2" s="54"/>
      <c r="M2" s="54"/>
      <c r="N2" s="55"/>
    </row>
    <row r="3" spans="1:14" s="2" customFormat="1" ht="11.25">
      <c r="A3" s="56" t="s">
        <v>4</v>
      </c>
      <c r="B3" s="57"/>
      <c r="C3" s="57"/>
      <c r="D3" s="57"/>
      <c r="E3" s="57" t="s">
        <v>5</v>
      </c>
      <c r="F3" s="57"/>
      <c r="G3" s="57"/>
      <c r="H3" s="57"/>
      <c r="I3" s="60" t="s">
        <v>4</v>
      </c>
      <c r="J3" s="61"/>
      <c r="K3" s="61"/>
      <c r="L3" s="61"/>
      <c r="M3" s="61"/>
      <c r="N3" s="62"/>
    </row>
    <row r="4" spans="1:14" s="2" customFormat="1" ht="11.25">
      <c r="A4" s="58"/>
      <c r="B4" s="59"/>
      <c r="C4" s="59"/>
      <c r="D4" s="59"/>
      <c r="E4" s="59"/>
      <c r="F4" s="59"/>
      <c r="G4" s="59"/>
      <c r="H4" s="59"/>
      <c r="I4" s="63"/>
      <c r="J4" s="64"/>
      <c r="K4" s="64"/>
      <c r="L4" s="64"/>
      <c r="M4" s="64"/>
      <c r="N4" s="65"/>
    </row>
    <row r="5" spans="1:14" s="2" customFormat="1" ht="27" customHeight="1">
      <c r="A5" s="41" t="s">
        <v>6</v>
      </c>
      <c r="B5" s="42"/>
      <c r="C5" s="43" t="s">
        <v>5</v>
      </c>
      <c r="D5" s="43"/>
      <c r="E5" s="43"/>
      <c r="F5" s="43"/>
      <c r="G5" s="43"/>
      <c r="H5" s="43"/>
      <c r="I5" s="42" t="s">
        <v>7</v>
      </c>
      <c r="J5" s="42"/>
      <c r="K5" s="44">
        <v>1</v>
      </c>
      <c r="L5" s="44"/>
      <c r="M5" s="44"/>
      <c r="N5" s="45"/>
    </row>
    <row r="6" spans="1:14" ht="22.5" customHeight="1">
      <c r="A6" s="46" t="s">
        <v>8</v>
      </c>
      <c r="B6" s="47"/>
      <c r="C6" s="48" t="s">
        <v>5</v>
      </c>
      <c r="D6" s="48"/>
      <c r="E6" s="48"/>
      <c r="F6" s="48"/>
      <c r="G6" s="48"/>
      <c r="H6" s="48"/>
      <c r="I6" s="47" t="s">
        <v>9</v>
      </c>
      <c r="J6" s="47"/>
      <c r="K6" s="49">
        <v>8</v>
      </c>
      <c r="L6" s="50"/>
      <c r="M6" s="50"/>
      <c r="N6" s="51"/>
    </row>
    <row r="7" spans="1:14" ht="29.25" customHeight="1">
      <c r="A7" s="77" t="s">
        <v>10</v>
      </c>
      <c r="B7" s="78"/>
      <c r="C7" s="79" t="s">
        <v>113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81"/>
    </row>
    <row r="8" spans="1:14" ht="16.5" customHeight="1">
      <c r="A8" s="3"/>
      <c r="B8" s="4"/>
      <c r="C8" s="82" t="s">
        <v>11</v>
      </c>
      <c r="D8" s="83"/>
      <c r="E8" s="83"/>
      <c r="F8" s="83"/>
      <c r="G8" s="83"/>
      <c r="H8" s="83"/>
      <c r="I8" s="83"/>
      <c r="J8" s="83"/>
      <c r="K8" s="83"/>
      <c r="L8" s="83"/>
      <c r="M8" s="83"/>
      <c r="N8" s="84"/>
    </row>
    <row r="9" spans="1:14" ht="16.5" customHeight="1">
      <c r="A9" s="5"/>
      <c r="B9" s="6"/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4"/>
    </row>
    <row r="10" spans="1:14" ht="18" customHeight="1">
      <c r="A10" s="88" t="s">
        <v>12</v>
      </c>
      <c r="B10" s="89"/>
      <c r="C10" s="82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4"/>
    </row>
    <row r="11" spans="1:14" ht="16.5" customHeight="1">
      <c r="A11" s="88"/>
      <c r="B11" s="89"/>
      <c r="C11" s="82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4"/>
    </row>
    <row r="12" spans="1:14" ht="16.5" customHeight="1">
      <c r="A12" s="88"/>
      <c r="B12" s="89"/>
      <c r="C12" s="82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4"/>
    </row>
    <row r="13" spans="1:14" ht="16.5" customHeight="1">
      <c r="A13" s="88"/>
      <c r="B13" s="89"/>
      <c r="C13" s="82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4"/>
    </row>
    <row r="14" spans="1:14" ht="16.5" customHeight="1">
      <c r="A14" s="88"/>
      <c r="B14" s="89"/>
      <c r="C14" s="82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4"/>
    </row>
    <row r="15" spans="1:14" ht="16.5" customHeight="1">
      <c r="A15" s="88"/>
      <c r="B15" s="89"/>
      <c r="C15" s="82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</row>
    <row r="16" spans="1:14" ht="16.5" customHeight="1">
      <c r="A16" s="88"/>
      <c r="B16" s="89"/>
      <c r="C16" s="82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</row>
    <row r="17" spans="1:14" ht="16.5" customHeight="1">
      <c r="A17" s="88"/>
      <c r="B17" s="89"/>
      <c r="C17" s="82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</row>
    <row r="18" spans="1:14" ht="12" customHeight="1">
      <c r="A18" s="90"/>
      <c r="B18" s="91"/>
      <c r="C18" s="85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</row>
    <row r="19" spans="1:14" ht="12.75" customHeight="1">
      <c r="A19" s="7"/>
      <c r="B19" s="8"/>
      <c r="C19" s="92" t="s">
        <v>13</v>
      </c>
      <c r="D19" s="93"/>
      <c r="E19" s="93"/>
      <c r="F19" s="93"/>
      <c r="G19" s="93"/>
      <c r="H19" s="94"/>
      <c r="I19" s="98">
        <v>2021</v>
      </c>
      <c r="J19" s="99"/>
      <c r="K19" s="98">
        <v>2022</v>
      </c>
      <c r="L19" s="99"/>
      <c r="M19" s="100">
        <v>2023</v>
      </c>
      <c r="N19" s="101"/>
    </row>
    <row r="20" spans="1:14" ht="12.75" customHeight="1">
      <c r="A20" s="7"/>
      <c r="B20" s="8"/>
      <c r="C20" s="95"/>
      <c r="D20" s="96"/>
      <c r="E20" s="96"/>
      <c r="F20" s="96"/>
      <c r="G20" s="96"/>
      <c r="H20" s="97"/>
      <c r="I20" s="66" t="s">
        <v>14</v>
      </c>
      <c r="J20" s="66"/>
      <c r="K20" s="66" t="s">
        <v>14</v>
      </c>
      <c r="L20" s="66"/>
      <c r="M20" s="66" t="s">
        <v>14</v>
      </c>
      <c r="N20" s="67"/>
    </row>
    <row r="21" spans="1:14" ht="18.75" customHeight="1">
      <c r="A21" s="68" t="s">
        <v>15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70"/>
    </row>
    <row r="22" spans="1:14" ht="36" customHeight="1">
      <c r="A22" s="9">
        <f>IF(B22&lt;&gt;"",1,"")</f>
        <v>1</v>
      </c>
      <c r="B22" s="71" t="s">
        <v>16</v>
      </c>
      <c r="C22" s="72"/>
      <c r="D22" s="72"/>
      <c r="E22" s="72"/>
      <c r="F22" s="72"/>
      <c r="G22" s="73"/>
      <c r="H22" s="10">
        <v>5</v>
      </c>
      <c r="I22" s="71" t="s">
        <v>17</v>
      </c>
      <c r="J22" s="72"/>
      <c r="K22" s="72"/>
      <c r="L22" s="72"/>
      <c r="M22" s="72"/>
      <c r="N22" s="73"/>
    </row>
    <row r="23" spans="1:14" ht="27.75" customHeight="1">
      <c r="A23" s="11">
        <f>IF(B23&lt;&gt;"",A22+1,"")</f>
        <v>2</v>
      </c>
      <c r="B23" s="71" t="s">
        <v>18</v>
      </c>
      <c r="C23" s="72"/>
      <c r="D23" s="72"/>
      <c r="E23" s="72"/>
      <c r="F23" s="72"/>
      <c r="G23" s="73"/>
      <c r="H23" s="12">
        <f>IF(I23&lt;&gt;"",H22+1,"")</f>
        <v>6</v>
      </c>
      <c r="I23" s="74" t="s">
        <v>19</v>
      </c>
      <c r="J23" s="75"/>
      <c r="K23" s="75"/>
      <c r="L23" s="75"/>
      <c r="M23" s="75"/>
      <c r="N23" s="76"/>
    </row>
    <row r="24" spans="1:14" ht="32.25" customHeight="1">
      <c r="A24" s="11">
        <f>IF(B24&lt;&gt;"",A23+1,"")</f>
        <v>3</v>
      </c>
      <c r="B24" s="71" t="s">
        <v>20</v>
      </c>
      <c r="C24" s="72"/>
      <c r="D24" s="72"/>
      <c r="E24" s="72"/>
      <c r="F24" s="72"/>
      <c r="G24" s="73"/>
      <c r="H24" s="12">
        <f>IF(I24&lt;&gt;"",H23+1,"")</f>
        <v>7</v>
      </c>
      <c r="I24" s="74" t="s">
        <v>21</v>
      </c>
      <c r="J24" s="75"/>
      <c r="K24" s="75"/>
      <c r="L24" s="75"/>
      <c r="M24" s="75"/>
      <c r="N24" s="76"/>
    </row>
    <row r="25" spans="1:14" ht="45.75" customHeight="1">
      <c r="A25" s="13">
        <v>4</v>
      </c>
      <c r="B25" s="71" t="s">
        <v>22</v>
      </c>
      <c r="C25" s="72"/>
      <c r="D25" s="72"/>
      <c r="E25" s="72"/>
      <c r="F25" s="72"/>
      <c r="G25" s="73"/>
      <c r="H25" s="14">
        <f>IF(I25&lt;&gt;"",H24+1,"")</f>
        <v>8</v>
      </c>
      <c r="I25" s="109" t="s">
        <v>23</v>
      </c>
      <c r="J25" s="110"/>
      <c r="K25" s="110"/>
      <c r="L25" s="110"/>
      <c r="M25" s="110"/>
      <c r="N25" s="111"/>
    </row>
    <row r="26" spans="1:14" ht="12.75" customHeight="1" thickBot="1">
      <c r="A26" s="15"/>
      <c r="H26" s="16"/>
      <c r="I26" s="16"/>
      <c r="J26" s="16"/>
      <c r="K26" s="16"/>
      <c r="L26" s="16"/>
      <c r="M26" s="16"/>
      <c r="N26" s="17"/>
    </row>
    <row r="27" spans="1:14">
      <c r="A27" s="112" t="s">
        <v>24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4"/>
    </row>
    <row r="28" spans="1:14" ht="14.25" customHeight="1">
      <c r="A28" s="115" t="s">
        <v>25</v>
      </c>
      <c r="B28" s="116"/>
      <c r="C28" s="116"/>
      <c r="D28" s="116"/>
      <c r="E28" s="116"/>
      <c r="F28" s="116"/>
      <c r="G28" s="117" t="s">
        <v>26</v>
      </c>
      <c r="H28" s="118"/>
      <c r="I28" s="117" t="s">
        <v>27</v>
      </c>
      <c r="J28" s="118"/>
      <c r="K28" s="117" t="s">
        <v>28</v>
      </c>
      <c r="L28" s="118"/>
      <c r="M28" s="18">
        <v>2022</v>
      </c>
      <c r="N28" s="19">
        <v>2023</v>
      </c>
    </row>
    <row r="29" spans="1:14" ht="24.95" customHeight="1">
      <c r="A29" s="102" t="s">
        <v>29</v>
      </c>
      <c r="B29" s="103"/>
      <c r="C29" s="103"/>
      <c r="D29" s="103"/>
      <c r="E29" s="103"/>
      <c r="F29" s="104"/>
      <c r="G29" s="105" t="s">
        <v>30</v>
      </c>
      <c r="H29" s="106"/>
      <c r="I29" s="107"/>
      <c r="J29" s="108"/>
      <c r="K29" s="105"/>
      <c r="L29" s="106"/>
      <c r="M29" s="20"/>
      <c r="N29" s="21"/>
    </row>
    <row r="30" spans="1:14" ht="24.95" customHeight="1">
      <c r="A30" s="102" t="s">
        <v>31</v>
      </c>
      <c r="B30" s="103"/>
      <c r="C30" s="103"/>
      <c r="D30" s="103"/>
      <c r="E30" s="103"/>
      <c r="F30" s="104"/>
      <c r="G30" s="105" t="s">
        <v>30</v>
      </c>
      <c r="H30" s="106"/>
      <c r="I30" s="107"/>
      <c r="J30" s="108"/>
      <c r="K30" s="105"/>
      <c r="L30" s="106"/>
      <c r="M30" s="20"/>
      <c r="N30" s="21"/>
    </row>
    <row r="31" spans="1:14" ht="24.95" customHeight="1">
      <c r="A31" s="102" t="s">
        <v>32</v>
      </c>
      <c r="B31" s="103"/>
      <c r="C31" s="103"/>
      <c r="D31" s="103"/>
      <c r="E31" s="103"/>
      <c r="F31" s="104"/>
      <c r="G31" s="105" t="s">
        <v>30</v>
      </c>
      <c r="H31" s="106"/>
      <c r="I31" s="107"/>
      <c r="J31" s="108"/>
      <c r="K31" s="105"/>
      <c r="L31" s="106"/>
      <c r="M31" s="20"/>
      <c r="N31" s="21"/>
    </row>
    <row r="32" spans="1:14" ht="24.95" customHeight="1">
      <c r="A32" s="102" t="s">
        <v>33</v>
      </c>
      <c r="B32" s="103"/>
      <c r="C32" s="103"/>
      <c r="D32" s="103"/>
      <c r="E32" s="103"/>
      <c r="F32" s="104"/>
      <c r="G32" s="105" t="s">
        <v>30</v>
      </c>
      <c r="H32" s="106"/>
      <c r="I32" s="107"/>
      <c r="J32" s="108"/>
      <c r="K32" s="105"/>
      <c r="L32" s="106"/>
      <c r="M32" s="20"/>
      <c r="N32" s="21"/>
    </row>
    <row r="33" spans="1:14" ht="24.95" customHeight="1">
      <c r="A33" s="102" t="s">
        <v>34</v>
      </c>
      <c r="B33" s="103"/>
      <c r="C33" s="103"/>
      <c r="D33" s="103"/>
      <c r="E33" s="103"/>
      <c r="F33" s="104"/>
      <c r="G33" s="105" t="s">
        <v>30</v>
      </c>
      <c r="H33" s="106"/>
      <c r="I33" s="107"/>
      <c r="J33" s="108"/>
      <c r="K33" s="105"/>
      <c r="L33" s="106"/>
      <c r="M33" s="20"/>
      <c r="N33" s="21"/>
    </row>
    <row r="34" spans="1:14" ht="24.95" customHeight="1">
      <c r="A34" s="102" t="s">
        <v>35</v>
      </c>
      <c r="B34" s="121"/>
      <c r="C34" s="121"/>
      <c r="D34" s="121"/>
      <c r="E34" s="121"/>
      <c r="F34" s="122"/>
      <c r="G34" s="105" t="s">
        <v>30</v>
      </c>
      <c r="H34" s="106"/>
      <c r="I34" s="107"/>
      <c r="J34" s="108"/>
      <c r="K34" s="105"/>
      <c r="L34" s="106"/>
      <c r="M34" s="20"/>
      <c r="N34" s="21"/>
    </row>
    <row r="35" spans="1:14">
      <c r="A35" s="123"/>
      <c r="B35" s="121"/>
      <c r="C35" s="121"/>
      <c r="D35" s="121"/>
      <c r="E35" s="121"/>
      <c r="F35" s="122"/>
      <c r="G35" s="105"/>
      <c r="H35" s="106"/>
      <c r="I35" s="107"/>
      <c r="J35" s="108"/>
      <c r="K35" s="105"/>
      <c r="L35" s="106"/>
      <c r="M35" s="20"/>
      <c r="N35" s="21"/>
    </row>
    <row r="36" spans="1:14">
      <c r="A36" s="115" t="s">
        <v>36</v>
      </c>
      <c r="B36" s="116"/>
      <c r="C36" s="116"/>
      <c r="D36" s="116"/>
      <c r="E36" s="116"/>
      <c r="F36" s="116"/>
      <c r="G36" s="117" t="s">
        <v>26</v>
      </c>
      <c r="H36" s="118"/>
      <c r="I36" s="117" t="s">
        <v>27</v>
      </c>
      <c r="J36" s="118"/>
      <c r="K36" s="117" t="s">
        <v>28</v>
      </c>
      <c r="L36" s="118"/>
      <c r="M36" s="18">
        <v>2022</v>
      </c>
      <c r="N36" s="19">
        <v>2023</v>
      </c>
    </row>
    <row r="37" spans="1:14" ht="24.95" customHeight="1">
      <c r="A37" s="102" t="s">
        <v>37</v>
      </c>
      <c r="B37" s="103"/>
      <c r="C37" s="103"/>
      <c r="D37" s="103"/>
      <c r="E37" s="103"/>
      <c r="F37" s="104"/>
      <c r="G37" s="119">
        <v>1</v>
      </c>
      <c r="H37" s="120"/>
      <c r="I37" s="107"/>
      <c r="J37" s="108"/>
      <c r="K37" s="105"/>
      <c r="L37" s="106"/>
      <c r="M37" s="20"/>
      <c r="N37" s="21"/>
    </row>
    <row r="38" spans="1:14" ht="37.5" customHeight="1">
      <c r="A38" s="102" t="s">
        <v>38</v>
      </c>
      <c r="B38" s="103"/>
      <c r="C38" s="103"/>
      <c r="D38" s="103"/>
      <c r="E38" s="103"/>
      <c r="F38" s="104"/>
      <c r="G38" s="119">
        <v>1</v>
      </c>
      <c r="H38" s="120"/>
      <c r="I38" s="107"/>
      <c r="J38" s="108"/>
      <c r="K38" s="105"/>
      <c r="L38" s="106"/>
      <c r="M38" s="20"/>
      <c r="N38" s="21"/>
    </row>
    <row r="39" spans="1:14" ht="24.95" customHeight="1">
      <c r="A39" s="102" t="s">
        <v>39</v>
      </c>
      <c r="B39" s="103"/>
      <c r="C39" s="103"/>
      <c r="D39" s="103"/>
      <c r="E39" s="103"/>
      <c r="F39" s="104"/>
      <c r="G39" s="124">
        <v>44255</v>
      </c>
      <c r="H39" s="106"/>
      <c r="I39" s="107"/>
      <c r="J39" s="108"/>
      <c r="K39" s="105"/>
      <c r="L39" s="106"/>
      <c r="M39" s="20"/>
      <c r="N39" s="21"/>
    </row>
    <row r="40" spans="1:14">
      <c r="A40" s="123"/>
      <c r="B40" s="121"/>
      <c r="C40" s="121"/>
      <c r="D40" s="121"/>
      <c r="E40" s="121"/>
      <c r="F40" s="122"/>
      <c r="G40" s="105"/>
      <c r="H40" s="106"/>
      <c r="I40" s="107"/>
      <c r="J40" s="108"/>
      <c r="K40" s="105"/>
      <c r="L40" s="106"/>
      <c r="M40" s="20"/>
      <c r="N40" s="21"/>
    </row>
    <row r="41" spans="1:14">
      <c r="A41" s="115" t="s">
        <v>40</v>
      </c>
      <c r="B41" s="116"/>
      <c r="C41" s="116"/>
      <c r="D41" s="116"/>
      <c r="E41" s="116"/>
      <c r="F41" s="116"/>
      <c r="G41" s="117" t="s">
        <v>26</v>
      </c>
      <c r="H41" s="118"/>
      <c r="I41" s="117" t="s">
        <v>27</v>
      </c>
      <c r="J41" s="118"/>
      <c r="K41" s="117" t="s">
        <v>28</v>
      </c>
      <c r="L41" s="118"/>
      <c r="M41" s="18">
        <v>2022</v>
      </c>
      <c r="N41" s="19">
        <v>2023</v>
      </c>
    </row>
    <row r="42" spans="1:14" ht="20.25" customHeight="1">
      <c r="A42" s="102" t="s">
        <v>41</v>
      </c>
      <c r="B42" s="103"/>
      <c r="C42" s="103"/>
      <c r="D42" s="103"/>
      <c r="E42" s="103"/>
      <c r="F42" s="104"/>
      <c r="G42" s="105" t="s">
        <v>42</v>
      </c>
      <c r="H42" s="106"/>
      <c r="I42" s="107"/>
      <c r="J42" s="108"/>
      <c r="K42" s="105"/>
      <c r="L42" s="106"/>
      <c r="M42" s="20"/>
      <c r="N42" s="21"/>
    </row>
    <row r="43" spans="1:14" ht="20.25" customHeight="1">
      <c r="A43" s="102" t="s">
        <v>43</v>
      </c>
      <c r="B43" s="103"/>
      <c r="C43" s="103"/>
      <c r="D43" s="103"/>
      <c r="E43" s="103"/>
      <c r="F43" s="104"/>
      <c r="G43" s="105" t="s">
        <v>42</v>
      </c>
      <c r="H43" s="106"/>
      <c r="I43" s="107"/>
      <c r="J43" s="108"/>
      <c r="K43" s="105"/>
      <c r="L43" s="106"/>
      <c r="M43" s="20"/>
      <c r="N43" s="21"/>
    </row>
    <row r="44" spans="1:14" ht="15.75" customHeight="1">
      <c r="A44" s="102" t="s">
        <v>44</v>
      </c>
      <c r="B44" s="103"/>
      <c r="C44" s="103"/>
      <c r="D44" s="103"/>
      <c r="E44" s="103"/>
      <c r="F44" s="104"/>
      <c r="G44" s="105" t="s">
        <v>42</v>
      </c>
      <c r="H44" s="106"/>
      <c r="I44" s="107"/>
      <c r="J44" s="108"/>
      <c r="K44" s="105"/>
      <c r="L44" s="106"/>
      <c r="M44" s="20"/>
      <c r="N44" s="21"/>
    </row>
    <row r="45" spans="1:14">
      <c r="A45" s="123"/>
      <c r="B45" s="121"/>
      <c r="C45" s="121"/>
      <c r="D45" s="121"/>
      <c r="E45" s="121"/>
      <c r="F45" s="122"/>
      <c r="G45" s="105"/>
      <c r="H45" s="106"/>
      <c r="I45" s="107"/>
      <c r="J45" s="108"/>
      <c r="K45" s="105"/>
      <c r="L45" s="106"/>
      <c r="M45" s="20"/>
      <c r="N45" s="21"/>
    </row>
    <row r="46" spans="1:14">
      <c r="A46" s="115" t="s">
        <v>45</v>
      </c>
      <c r="B46" s="116"/>
      <c r="C46" s="116"/>
      <c r="D46" s="116"/>
      <c r="E46" s="116"/>
      <c r="F46" s="116"/>
      <c r="G46" s="117" t="s">
        <v>26</v>
      </c>
      <c r="H46" s="118"/>
      <c r="I46" s="117" t="s">
        <v>27</v>
      </c>
      <c r="J46" s="118"/>
      <c r="K46" s="117" t="s">
        <v>28</v>
      </c>
      <c r="L46" s="118"/>
      <c r="M46" s="18">
        <v>2022</v>
      </c>
      <c r="N46" s="19">
        <v>2023</v>
      </c>
    </row>
    <row r="47" spans="1:14" ht="38.450000000000003" customHeight="1">
      <c r="A47" s="132" t="s">
        <v>46</v>
      </c>
      <c r="B47" s="133"/>
      <c r="C47" s="133"/>
      <c r="D47" s="133"/>
      <c r="E47" s="133"/>
      <c r="F47" s="134"/>
      <c r="G47" s="125" t="s">
        <v>30</v>
      </c>
      <c r="H47" s="126"/>
      <c r="I47" s="135"/>
      <c r="J47" s="136"/>
      <c r="K47" s="125"/>
      <c r="L47" s="126"/>
      <c r="M47" s="22"/>
      <c r="N47" s="23"/>
    </row>
    <row r="48" spans="1:14" s="27" customFormat="1">
      <c r="A48" s="127" t="s">
        <v>47</v>
      </c>
      <c r="B48" s="128"/>
      <c r="C48" s="128"/>
      <c r="D48" s="128"/>
      <c r="E48" s="128"/>
      <c r="F48" s="129"/>
      <c r="G48" s="24"/>
      <c r="H48" s="25"/>
      <c r="I48" s="130"/>
      <c r="J48" s="131"/>
      <c r="K48" s="24"/>
      <c r="L48" s="25"/>
      <c r="M48" s="24"/>
      <c r="N48" s="26"/>
    </row>
    <row r="49" spans="1:14" ht="24.95" customHeight="1">
      <c r="A49" s="102" t="s">
        <v>48</v>
      </c>
      <c r="B49" s="103"/>
      <c r="C49" s="103"/>
      <c r="D49" s="103"/>
      <c r="E49" s="103"/>
      <c r="F49" s="104"/>
      <c r="G49" s="105" t="s">
        <v>30</v>
      </c>
      <c r="H49" s="106"/>
      <c r="I49" s="107"/>
      <c r="J49" s="108"/>
      <c r="K49" s="20"/>
      <c r="L49" s="28"/>
      <c r="M49" s="20"/>
      <c r="N49" s="21"/>
    </row>
    <row r="50" spans="1:14" ht="37.5" customHeight="1">
      <c r="A50" s="102" t="s">
        <v>49</v>
      </c>
      <c r="B50" s="103"/>
      <c r="C50" s="103"/>
      <c r="D50" s="103"/>
      <c r="E50" s="103"/>
      <c r="F50" s="104"/>
      <c r="G50" s="105" t="s">
        <v>30</v>
      </c>
      <c r="H50" s="106"/>
      <c r="I50" s="107"/>
      <c r="J50" s="108"/>
      <c r="K50" s="20"/>
      <c r="L50" s="28"/>
      <c r="M50" s="20"/>
      <c r="N50" s="21"/>
    </row>
    <row r="51" spans="1:14" ht="37.5" customHeight="1">
      <c r="A51" s="102" t="s">
        <v>50</v>
      </c>
      <c r="B51" s="103"/>
      <c r="C51" s="103"/>
      <c r="D51" s="103"/>
      <c r="E51" s="103"/>
      <c r="F51" s="104"/>
      <c r="G51" s="105" t="s">
        <v>30</v>
      </c>
      <c r="H51" s="106"/>
      <c r="I51" s="107"/>
      <c r="J51" s="108"/>
      <c r="K51" s="20"/>
      <c r="L51" s="28"/>
      <c r="M51" s="20"/>
      <c r="N51" s="21"/>
    </row>
    <row r="52" spans="1:14" ht="37.5" customHeight="1">
      <c r="A52" s="102" t="s">
        <v>51</v>
      </c>
      <c r="B52" s="103"/>
      <c r="C52" s="103"/>
      <c r="D52" s="103"/>
      <c r="E52" s="103"/>
      <c r="F52" s="104"/>
      <c r="G52" s="105" t="s">
        <v>30</v>
      </c>
      <c r="H52" s="106"/>
      <c r="I52" s="107"/>
      <c r="J52" s="108"/>
      <c r="K52" s="20"/>
      <c r="L52" s="28"/>
      <c r="M52" s="20"/>
      <c r="N52" s="21"/>
    </row>
    <row r="53" spans="1:14" ht="24.95" customHeight="1">
      <c r="A53" s="102" t="s">
        <v>52</v>
      </c>
      <c r="B53" s="103"/>
      <c r="C53" s="103"/>
      <c r="D53" s="103"/>
      <c r="E53" s="103"/>
      <c r="F53" s="104"/>
      <c r="G53" s="105" t="s">
        <v>30</v>
      </c>
      <c r="H53" s="106"/>
      <c r="I53" s="107"/>
      <c r="J53" s="108"/>
      <c r="K53" s="20"/>
      <c r="L53" s="28"/>
      <c r="M53" s="20"/>
      <c r="N53" s="21"/>
    </row>
    <row r="54" spans="1:14" ht="24.95" customHeight="1">
      <c r="A54" s="102" t="s">
        <v>53</v>
      </c>
      <c r="B54" s="103"/>
      <c r="C54" s="103"/>
      <c r="D54" s="103"/>
      <c r="E54" s="103"/>
      <c r="F54" s="104"/>
      <c r="G54" s="105" t="s">
        <v>30</v>
      </c>
      <c r="H54" s="106"/>
      <c r="I54" s="107"/>
      <c r="J54" s="108"/>
      <c r="K54" s="20"/>
      <c r="L54" s="28"/>
      <c r="M54" s="20"/>
      <c r="N54" s="21"/>
    </row>
    <row r="55" spans="1:14" ht="24.95" customHeight="1">
      <c r="A55" s="102" t="s">
        <v>54</v>
      </c>
      <c r="B55" s="121"/>
      <c r="C55" s="121"/>
      <c r="D55" s="121"/>
      <c r="E55" s="121"/>
      <c r="F55" s="122"/>
      <c r="G55" s="105" t="s">
        <v>30</v>
      </c>
      <c r="H55" s="106"/>
      <c r="I55" s="107"/>
      <c r="J55" s="108"/>
      <c r="K55" s="20"/>
      <c r="L55" s="28"/>
      <c r="M55" s="20"/>
      <c r="N55" s="21"/>
    </row>
    <row r="56" spans="1:14" ht="24.95" customHeight="1">
      <c r="A56" s="102" t="s">
        <v>55</v>
      </c>
      <c r="B56" s="121"/>
      <c r="C56" s="121"/>
      <c r="D56" s="121"/>
      <c r="E56" s="121"/>
      <c r="F56" s="122"/>
      <c r="G56" s="105" t="s">
        <v>30</v>
      </c>
      <c r="H56" s="106"/>
      <c r="I56" s="107"/>
      <c r="J56" s="108"/>
      <c r="K56" s="20"/>
      <c r="L56" s="28"/>
      <c r="M56" s="20"/>
      <c r="N56" s="21"/>
    </row>
    <row r="57" spans="1:14">
      <c r="A57" s="137"/>
      <c r="B57" s="138"/>
      <c r="C57" s="138"/>
      <c r="D57" s="138"/>
      <c r="E57" s="138"/>
      <c r="F57" s="139"/>
      <c r="G57" s="29"/>
      <c r="H57" s="30"/>
      <c r="I57" s="140"/>
      <c r="J57" s="141"/>
      <c r="K57" s="29"/>
      <c r="L57" s="30"/>
      <c r="M57" s="29"/>
      <c r="N57" s="31"/>
    </row>
    <row r="59" spans="1:14">
      <c r="A59" s="142" t="s">
        <v>56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4"/>
    </row>
    <row r="60" spans="1:14" ht="42.75">
      <c r="A60" s="78" t="s">
        <v>57</v>
      </c>
      <c r="B60" s="78"/>
      <c r="C60" s="32" t="s">
        <v>58</v>
      </c>
      <c r="D60" s="32" t="s">
        <v>59</v>
      </c>
      <c r="E60" s="32" t="s">
        <v>60</v>
      </c>
      <c r="F60" s="32" t="s">
        <v>61</v>
      </c>
      <c r="G60" s="32" t="s">
        <v>62</v>
      </c>
      <c r="H60" s="32" t="s">
        <v>63</v>
      </c>
      <c r="I60" s="32" t="s">
        <v>64</v>
      </c>
      <c r="J60" s="32" t="s">
        <v>65</v>
      </c>
      <c r="K60" s="32" t="s">
        <v>66</v>
      </c>
      <c r="L60" s="32" t="s">
        <v>67</v>
      </c>
      <c r="M60" s="32" t="s">
        <v>68</v>
      </c>
      <c r="N60" s="32" t="s">
        <v>69</v>
      </c>
    </row>
    <row r="61" spans="1:14" ht="12" customHeight="1">
      <c r="A61" s="145">
        <f>IF(A22&gt;0,A22,"")</f>
        <v>1</v>
      </c>
      <c r="B61" s="146"/>
      <c r="C61" s="33" t="s">
        <v>14</v>
      </c>
      <c r="D61" s="33" t="s">
        <v>14</v>
      </c>
      <c r="E61" s="33" t="s">
        <v>14</v>
      </c>
      <c r="F61" s="33" t="s">
        <v>14</v>
      </c>
      <c r="G61" s="33" t="s">
        <v>14</v>
      </c>
      <c r="H61" s="33" t="s">
        <v>14</v>
      </c>
      <c r="I61" s="33" t="s">
        <v>14</v>
      </c>
      <c r="J61" s="33" t="s">
        <v>14</v>
      </c>
      <c r="K61" s="33" t="s">
        <v>14</v>
      </c>
      <c r="L61" s="33" t="s">
        <v>14</v>
      </c>
      <c r="M61" s="33" t="s">
        <v>14</v>
      </c>
      <c r="N61" s="33" t="s">
        <v>14</v>
      </c>
    </row>
    <row r="62" spans="1:14" ht="12" customHeight="1" thickBot="1">
      <c r="A62" s="147"/>
      <c r="B62" s="148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</row>
    <row r="63" spans="1:14" ht="12" customHeight="1">
      <c r="A63" s="145">
        <f>IF(A23&gt;0,A23,"")</f>
        <v>2</v>
      </c>
      <c r="B63" s="146"/>
      <c r="C63" s="33" t="s">
        <v>14</v>
      </c>
      <c r="D63" s="33" t="s">
        <v>14</v>
      </c>
      <c r="E63" s="33" t="s">
        <v>14</v>
      </c>
      <c r="F63" s="33" t="s">
        <v>14</v>
      </c>
      <c r="G63" s="33" t="s">
        <v>14</v>
      </c>
      <c r="H63" s="33" t="s">
        <v>14</v>
      </c>
      <c r="I63" s="33" t="s">
        <v>14</v>
      </c>
      <c r="J63" s="33" t="s">
        <v>14</v>
      </c>
      <c r="K63" s="33" t="s">
        <v>14</v>
      </c>
      <c r="L63" s="33" t="s">
        <v>14</v>
      </c>
      <c r="M63" s="33" t="s">
        <v>14</v>
      </c>
      <c r="N63" s="33" t="s">
        <v>14</v>
      </c>
    </row>
    <row r="64" spans="1:14" ht="12" customHeight="1" thickBot="1">
      <c r="A64" s="147"/>
      <c r="B64" s="148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</row>
    <row r="65" spans="1:14" ht="12" customHeight="1">
      <c r="A65" s="145">
        <f>IF(A24&gt;0,A24,"")</f>
        <v>3</v>
      </c>
      <c r="B65" s="146"/>
      <c r="C65" s="33" t="s">
        <v>14</v>
      </c>
      <c r="D65" s="33" t="s">
        <v>14</v>
      </c>
      <c r="E65" s="33" t="s">
        <v>14</v>
      </c>
      <c r="F65" s="33" t="s">
        <v>14</v>
      </c>
      <c r="G65" s="33" t="s">
        <v>14</v>
      </c>
      <c r="H65" s="33" t="s">
        <v>14</v>
      </c>
      <c r="I65" s="33" t="s">
        <v>14</v>
      </c>
      <c r="J65" s="33" t="s">
        <v>14</v>
      </c>
      <c r="K65" s="33" t="s">
        <v>14</v>
      </c>
      <c r="L65" s="33" t="s">
        <v>14</v>
      </c>
      <c r="M65" s="33" t="s">
        <v>14</v>
      </c>
      <c r="N65" s="33" t="s">
        <v>14</v>
      </c>
    </row>
    <row r="66" spans="1:14" ht="12" customHeight="1" thickBot="1">
      <c r="A66" s="147"/>
      <c r="B66" s="148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1:14" ht="12" customHeight="1">
      <c r="A67" s="145">
        <f>IF(A25&gt;0,A25,"")</f>
        <v>4</v>
      </c>
      <c r="B67" s="146"/>
      <c r="C67" s="33" t="s">
        <v>14</v>
      </c>
      <c r="D67" s="33" t="s">
        <v>14</v>
      </c>
      <c r="E67" s="33" t="s">
        <v>14</v>
      </c>
      <c r="F67" s="33" t="s">
        <v>14</v>
      </c>
      <c r="G67" s="33" t="s">
        <v>14</v>
      </c>
      <c r="H67" s="33" t="s">
        <v>14</v>
      </c>
      <c r="I67" s="33" t="s">
        <v>14</v>
      </c>
      <c r="J67" s="33" t="s">
        <v>14</v>
      </c>
      <c r="K67" s="33" t="s">
        <v>14</v>
      </c>
      <c r="L67" s="33" t="s">
        <v>14</v>
      </c>
      <c r="M67" s="33" t="s">
        <v>14</v>
      </c>
      <c r="N67" s="33" t="s">
        <v>14</v>
      </c>
    </row>
    <row r="68" spans="1:14" ht="12" customHeight="1" thickBot="1">
      <c r="A68" s="147"/>
      <c r="B68" s="148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</row>
    <row r="69" spans="1:14" ht="12" customHeight="1">
      <c r="A69" s="145">
        <f>IF(H22&gt;0,H22,"")</f>
        <v>5</v>
      </c>
      <c r="B69" s="146"/>
      <c r="C69" s="33" t="s">
        <v>14</v>
      </c>
      <c r="D69" s="33" t="s">
        <v>14</v>
      </c>
      <c r="E69" s="33" t="s">
        <v>14</v>
      </c>
      <c r="F69" s="33" t="s">
        <v>14</v>
      </c>
      <c r="G69" s="33" t="s">
        <v>14</v>
      </c>
      <c r="H69" s="33" t="s">
        <v>14</v>
      </c>
      <c r="I69" s="33" t="s">
        <v>14</v>
      </c>
      <c r="J69" s="33" t="s">
        <v>14</v>
      </c>
      <c r="K69" s="33" t="s">
        <v>14</v>
      </c>
      <c r="L69" s="33" t="s">
        <v>14</v>
      </c>
      <c r="M69" s="33" t="s">
        <v>14</v>
      </c>
      <c r="N69" s="33" t="s">
        <v>14</v>
      </c>
    </row>
    <row r="70" spans="1:14" ht="12" customHeight="1" thickBot="1">
      <c r="A70" s="147"/>
      <c r="B70" s="148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</row>
    <row r="71" spans="1:14" ht="12" customHeight="1">
      <c r="A71" s="145">
        <f>IF(H23&gt;0,H23,"")</f>
        <v>6</v>
      </c>
      <c r="B71" s="146"/>
      <c r="C71" s="33" t="s">
        <v>14</v>
      </c>
      <c r="D71" s="33" t="s">
        <v>14</v>
      </c>
      <c r="E71" s="33" t="s">
        <v>14</v>
      </c>
      <c r="F71" s="33" t="s">
        <v>14</v>
      </c>
      <c r="G71" s="33" t="s">
        <v>14</v>
      </c>
      <c r="H71" s="33" t="s">
        <v>14</v>
      </c>
      <c r="I71" s="33" t="s">
        <v>14</v>
      </c>
      <c r="J71" s="33" t="s">
        <v>14</v>
      </c>
      <c r="K71" s="33" t="s">
        <v>14</v>
      </c>
      <c r="L71" s="33" t="s">
        <v>14</v>
      </c>
      <c r="M71" s="33" t="s">
        <v>14</v>
      </c>
      <c r="N71" s="33" t="s">
        <v>14</v>
      </c>
    </row>
    <row r="72" spans="1:14" ht="12" customHeight="1" thickBot="1">
      <c r="A72" s="147"/>
      <c r="B72" s="148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</row>
    <row r="73" spans="1:14" ht="12" customHeight="1">
      <c r="A73" s="145">
        <f>IF(H24&gt;0,H24,"")</f>
        <v>7</v>
      </c>
      <c r="B73" s="146"/>
      <c r="C73" s="33" t="s">
        <v>14</v>
      </c>
      <c r="D73" s="33" t="s">
        <v>14</v>
      </c>
      <c r="E73" s="33"/>
      <c r="F73" s="33"/>
      <c r="G73" s="33"/>
      <c r="H73" s="33"/>
      <c r="I73" s="33"/>
      <c r="J73" s="33"/>
      <c r="K73" s="33"/>
      <c r="L73" s="33"/>
      <c r="M73" s="33"/>
      <c r="N73" s="33"/>
    </row>
    <row r="74" spans="1:14" ht="12" customHeight="1" thickBot="1">
      <c r="A74" s="147"/>
      <c r="B74" s="148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</row>
    <row r="75" spans="1:14" ht="12" customHeight="1">
      <c r="A75" s="145">
        <f>IF(H25&gt;0,H25,"")</f>
        <v>8</v>
      </c>
      <c r="B75" s="146"/>
      <c r="C75" s="33" t="s">
        <v>14</v>
      </c>
      <c r="D75" s="33" t="s">
        <v>14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</row>
    <row r="76" spans="1:14" ht="12" customHeight="1" thickBot="1">
      <c r="A76" s="147"/>
      <c r="B76" s="148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</row>
    <row r="78" spans="1:14">
      <c r="A78" s="149" t="s">
        <v>70</v>
      </c>
      <c r="B78" s="150"/>
      <c r="C78" s="150"/>
      <c r="D78" s="150"/>
      <c r="E78" s="151"/>
      <c r="F78" s="151"/>
      <c r="G78" s="152"/>
      <c r="H78" s="142" t="s">
        <v>70</v>
      </c>
      <c r="I78" s="143"/>
      <c r="J78" s="143"/>
      <c r="K78" s="143"/>
      <c r="L78" s="151"/>
      <c r="M78" s="151"/>
      <c r="N78" s="152"/>
    </row>
    <row r="79" spans="1:14" ht="25.5" customHeight="1">
      <c r="A79" s="78" t="s">
        <v>71</v>
      </c>
      <c r="B79" s="78"/>
      <c r="C79" s="78"/>
      <c r="D79" s="78"/>
      <c r="E79" s="78"/>
      <c r="F79" s="153"/>
      <c r="G79" s="153"/>
      <c r="H79" s="78" t="s">
        <v>71</v>
      </c>
      <c r="I79" s="78"/>
      <c r="J79" s="78"/>
      <c r="K79" s="78"/>
      <c r="L79" s="78"/>
      <c r="M79" s="153"/>
      <c r="N79" s="153"/>
    </row>
    <row r="80" spans="1:14" ht="25.5" customHeight="1">
      <c r="A80" s="78" t="s">
        <v>72</v>
      </c>
      <c r="B80" s="78"/>
      <c r="C80" s="78"/>
      <c r="D80" s="78"/>
      <c r="E80" s="78"/>
      <c r="F80" s="153"/>
      <c r="G80" s="153"/>
      <c r="H80" s="78" t="s">
        <v>72</v>
      </c>
      <c r="I80" s="78"/>
      <c r="J80" s="78"/>
      <c r="K80" s="78"/>
      <c r="L80" s="78"/>
      <c r="M80" s="153"/>
      <c r="N80" s="153"/>
    </row>
    <row r="81" spans="1:14" ht="15.75" customHeight="1">
      <c r="A81" s="149" t="s">
        <v>70</v>
      </c>
      <c r="B81" s="150"/>
      <c r="C81" s="150"/>
      <c r="D81" s="150"/>
      <c r="E81" s="151"/>
      <c r="F81" s="151"/>
      <c r="G81" s="152"/>
      <c r="H81" s="142" t="s">
        <v>73</v>
      </c>
      <c r="I81" s="143"/>
      <c r="J81" s="143"/>
      <c r="K81" s="143"/>
      <c r="L81" s="151"/>
      <c r="M81" s="151"/>
      <c r="N81" s="152"/>
    </row>
    <row r="82" spans="1:14" ht="25.5" customHeight="1">
      <c r="A82" s="78" t="s">
        <v>71</v>
      </c>
      <c r="B82" s="78"/>
      <c r="C82" s="78"/>
      <c r="D82" s="78"/>
      <c r="E82" s="78"/>
      <c r="F82" s="153"/>
      <c r="G82" s="153"/>
      <c r="H82" s="78" t="s">
        <v>71</v>
      </c>
      <c r="I82" s="78"/>
      <c r="J82" s="78"/>
      <c r="K82" s="78"/>
      <c r="L82" s="78"/>
      <c r="M82" s="153"/>
      <c r="N82" s="153"/>
    </row>
    <row r="83" spans="1:14" ht="25.5" customHeight="1">
      <c r="A83" s="78" t="s">
        <v>72</v>
      </c>
      <c r="B83" s="78"/>
      <c r="C83" s="78"/>
      <c r="D83" s="78"/>
      <c r="E83" s="78"/>
      <c r="F83" s="153"/>
      <c r="G83" s="153"/>
      <c r="H83" s="78" t="s">
        <v>72</v>
      </c>
      <c r="I83" s="78"/>
      <c r="J83" s="78"/>
      <c r="K83" s="78"/>
      <c r="L83" s="78"/>
      <c r="M83" s="153"/>
      <c r="N83" s="153"/>
    </row>
    <row r="85" spans="1:14">
      <c r="A85" s="163" t="s">
        <v>74</v>
      </c>
      <c r="B85" s="163"/>
      <c r="C85" s="163"/>
      <c r="D85" s="163"/>
      <c r="E85" s="163"/>
      <c r="F85" s="163"/>
      <c r="G85" s="163"/>
      <c r="H85" s="163" t="s">
        <v>74</v>
      </c>
      <c r="I85" s="163"/>
      <c r="J85" s="163"/>
      <c r="K85" s="163"/>
      <c r="L85" s="163"/>
      <c r="M85" s="163"/>
      <c r="N85" s="163"/>
    </row>
    <row r="86" spans="1:14" ht="18" customHeight="1">
      <c r="A86" s="78" t="s">
        <v>75</v>
      </c>
      <c r="B86" s="78"/>
      <c r="C86" s="154"/>
      <c r="D86" s="155"/>
      <c r="E86" s="155"/>
      <c r="F86" s="155"/>
      <c r="G86" s="156"/>
      <c r="H86" s="78" t="s">
        <v>76</v>
      </c>
      <c r="I86" s="78"/>
      <c r="J86" s="154"/>
      <c r="K86" s="155"/>
      <c r="L86" s="155"/>
      <c r="M86" s="155"/>
      <c r="N86" s="156"/>
    </row>
    <row r="87" spans="1:14" ht="18" customHeight="1">
      <c r="A87" s="78"/>
      <c r="B87" s="78"/>
      <c r="C87" s="157"/>
      <c r="D87" s="158"/>
      <c r="E87" s="158"/>
      <c r="F87" s="158"/>
      <c r="G87" s="159"/>
      <c r="H87" s="78"/>
      <c r="I87" s="78"/>
      <c r="J87" s="157"/>
      <c r="K87" s="158"/>
      <c r="L87" s="158"/>
      <c r="M87" s="158"/>
      <c r="N87" s="159"/>
    </row>
    <row r="88" spans="1:14" ht="18" customHeight="1">
      <c r="A88" s="78"/>
      <c r="B88" s="78"/>
      <c r="C88" s="160"/>
      <c r="D88" s="161"/>
      <c r="E88" s="161"/>
      <c r="F88" s="161"/>
      <c r="G88" s="162"/>
      <c r="H88" s="78"/>
      <c r="I88" s="78"/>
      <c r="J88" s="160"/>
      <c r="K88" s="161"/>
      <c r="L88" s="161"/>
      <c r="M88" s="161"/>
      <c r="N88" s="162"/>
    </row>
    <row r="89" spans="1:14" ht="18" customHeight="1">
      <c r="A89" s="78" t="s">
        <v>77</v>
      </c>
      <c r="B89" s="78"/>
      <c r="C89" s="154"/>
      <c r="D89" s="155"/>
      <c r="E89" s="155"/>
      <c r="F89" s="155"/>
      <c r="G89" s="156"/>
      <c r="H89" s="78" t="s">
        <v>77</v>
      </c>
      <c r="I89" s="78"/>
      <c r="J89" s="154"/>
      <c r="K89" s="155"/>
      <c r="L89" s="155"/>
      <c r="M89" s="155"/>
      <c r="N89" s="156"/>
    </row>
    <row r="90" spans="1:14" ht="18" customHeight="1">
      <c r="A90" s="78"/>
      <c r="B90" s="78"/>
      <c r="C90" s="157"/>
      <c r="D90" s="158"/>
      <c r="E90" s="158"/>
      <c r="F90" s="158"/>
      <c r="G90" s="159"/>
      <c r="H90" s="78"/>
      <c r="I90" s="78"/>
      <c r="J90" s="157"/>
      <c r="K90" s="158"/>
      <c r="L90" s="158"/>
      <c r="M90" s="158"/>
      <c r="N90" s="159"/>
    </row>
    <row r="91" spans="1:14" ht="18" customHeight="1">
      <c r="A91" s="78"/>
      <c r="B91" s="78"/>
      <c r="C91" s="160"/>
      <c r="D91" s="161"/>
      <c r="E91" s="161"/>
      <c r="F91" s="161"/>
      <c r="G91" s="162"/>
      <c r="H91" s="78"/>
      <c r="I91" s="78"/>
      <c r="J91" s="160"/>
      <c r="K91" s="161"/>
      <c r="L91" s="161"/>
      <c r="M91" s="161"/>
      <c r="N91" s="162"/>
    </row>
    <row r="92" spans="1:14">
      <c r="A92" s="163" t="s">
        <v>78</v>
      </c>
      <c r="B92" s="163"/>
      <c r="C92" s="163"/>
      <c r="D92" s="163"/>
      <c r="E92" s="163"/>
      <c r="F92" s="163"/>
      <c r="G92" s="163"/>
      <c r="H92" s="163" t="s">
        <v>78</v>
      </c>
      <c r="I92" s="163"/>
      <c r="J92" s="163"/>
      <c r="K92" s="163"/>
      <c r="L92" s="163"/>
      <c r="M92" s="163"/>
      <c r="N92" s="163"/>
    </row>
    <row r="93" spans="1:14" ht="18" customHeight="1">
      <c r="A93" s="78" t="s">
        <v>79</v>
      </c>
      <c r="B93" s="78"/>
      <c r="C93" s="154"/>
      <c r="D93" s="155"/>
      <c r="E93" s="155"/>
      <c r="F93" s="155"/>
      <c r="G93" s="156"/>
      <c r="H93" s="78" t="s">
        <v>80</v>
      </c>
      <c r="I93" s="78"/>
      <c r="J93" s="154"/>
      <c r="K93" s="155"/>
      <c r="L93" s="155"/>
      <c r="M93" s="155"/>
      <c r="N93" s="156"/>
    </row>
    <row r="94" spans="1:14" ht="18" customHeight="1">
      <c r="A94" s="78"/>
      <c r="B94" s="78"/>
      <c r="C94" s="157"/>
      <c r="D94" s="158"/>
      <c r="E94" s="158"/>
      <c r="F94" s="158"/>
      <c r="G94" s="159"/>
      <c r="H94" s="78"/>
      <c r="I94" s="78"/>
      <c r="J94" s="157"/>
      <c r="K94" s="158"/>
      <c r="L94" s="158"/>
      <c r="M94" s="158"/>
      <c r="N94" s="159"/>
    </row>
    <row r="95" spans="1:14" ht="18" customHeight="1">
      <c r="A95" s="78"/>
      <c r="B95" s="78"/>
      <c r="C95" s="160"/>
      <c r="D95" s="161"/>
      <c r="E95" s="161"/>
      <c r="F95" s="161"/>
      <c r="G95" s="162"/>
      <c r="H95" s="78"/>
      <c r="I95" s="78"/>
      <c r="J95" s="160"/>
      <c r="K95" s="161"/>
      <c r="L95" s="161"/>
      <c r="M95" s="161"/>
      <c r="N95" s="162"/>
    </row>
    <row r="96" spans="1:14" ht="18" customHeight="1">
      <c r="A96" s="78" t="s">
        <v>81</v>
      </c>
      <c r="B96" s="78"/>
      <c r="C96" s="154"/>
      <c r="D96" s="155"/>
      <c r="E96" s="155"/>
      <c r="F96" s="155"/>
      <c r="G96" s="156"/>
      <c r="H96" s="78" t="s">
        <v>81</v>
      </c>
      <c r="I96" s="78"/>
      <c r="J96" s="154"/>
      <c r="K96" s="155"/>
      <c r="L96" s="155"/>
      <c r="M96" s="155"/>
      <c r="N96" s="156"/>
    </row>
    <row r="97" spans="1:14" ht="18" customHeight="1">
      <c r="A97" s="78"/>
      <c r="B97" s="78"/>
      <c r="C97" s="157"/>
      <c r="D97" s="158"/>
      <c r="E97" s="158"/>
      <c r="F97" s="158"/>
      <c r="G97" s="159"/>
      <c r="H97" s="78"/>
      <c r="I97" s="78"/>
      <c r="J97" s="157"/>
      <c r="K97" s="158"/>
      <c r="L97" s="158"/>
      <c r="M97" s="158"/>
      <c r="N97" s="159"/>
    </row>
    <row r="98" spans="1:14" ht="18" customHeight="1">
      <c r="A98" s="78"/>
      <c r="B98" s="78"/>
      <c r="C98" s="160"/>
      <c r="D98" s="161"/>
      <c r="E98" s="161"/>
      <c r="F98" s="161"/>
      <c r="G98" s="162"/>
      <c r="H98" s="78"/>
      <c r="I98" s="78"/>
      <c r="J98" s="160"/>
      <c r="K98" s="161"/>
      <c r="L98" s="161"/>
      <c r="M98" s="161"/>
      <c r="N98" s="162"/>
    </row>
    <row r="100" spans="1:14">
      <c r="A100" s="142" t="s">
        <v>82</v>
      </c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4"/>
    </row>
    <row r="101" spans="1:14" ht="36" customHeight="1">
      <c r="A101" s="35" t="s">
        <v>83</v>
      </c>
      <c r="B101" s="164" t="s">
        <v>84</v>
      </c>
      <c r="C101" s="164"/>
      <c r="D101" s="164"/>
      <c r="E101" s="164"/>
      <c r="F101" s="164"/>
      <c r="G101" s="164" t="s">
        <v>85</v>
      </c>
      <c r="H101" s="164"/>
      <c r="I101" s="164" t="s">
        <v>86</v>
      </c>
      <c r="J101" s="164"/>
      <c r="K101" s="164" t="s">
        <v>87</v>
      </c>
      <c r="L101" s="164"/>
      <c r="M101" s="165" t="s">
        <v>88</v>
      </c>
      <c r="N101" s="165"/>
    </row>
    <row r="102" spans="1:14">
      <c r="A102" s="36"/>
      <c r="B102" s="166" t="s">
        <v>100</v>
      </c>
      <c r="C102" s="167"/>
      <c r="D102" s="167"/>
      <c r="E102" s="167"/>
      <c r="F102" s="168"/>
      <c r="G102" s="169"/>
      <c r="H102" s="170"/>
      <c r="I102" s="171"/>
      <c r="J102" s="172"/>
      <c r="K102" s="173"/>
      <c r="L102" s="174"/>
      <c r="M102" s="175"/>
      <c r="N102" s="176"/>
    </row>
    <row r="103" spans="1:14">
      <c r="A103" s="37" t="s">
        <v>110</v>
      </c>
      <c r="B103" s="177" t="s">
        <v>102</v>
      </c>
      <c r="C103" s="178"/>
      <c r="D103" s="178"/>
      <c r="E103" s="178"/>
      <c r="F103" s="179"/>
      <c r="G103" s="180"/>
      <c r="H103" s="181"/>
      <c r="I103" s="182"/>
      <c r="J103" s="183"/>
      <c r="K103" s="184"/>
      <c r="L103" s="185"/>
      <c r="M103" s="186"/>
      <c r="N103" s="187"/>
    </row>
    <row r="104" spans="1:14">
      <c r="A104" s="37" t="s">
        <v>110</v>
      </c>
      <c r="B104" s="177" t="s">
        <v>101</v>
      </c>
      <c r="C104" s="178"/>
      <c r="D104" s="178"/>
      <c r="E104" s="178"/>
      <c r="F104" s="179"/>
      <c r="G104" s="180"/>
      <c r="H104" s="181"/>
      <c r="I104" s="182"/>
      <c r="J104" s="183"/>
      <c r="K104" s="184"/>
      <c r="L104" s="185"/>
      <c r="M104" s="186"/>
      <c r="N104" s="187"/>
    </row>
    <row r="105" spans="1:14">
      <c r="A105" s="37" t="s">
        <v>111</v>
      </c>
      <c r="B105" s="177" t="s">
        <v>103</v>
      </c>
      <c r="C105" s="178"/>
      <c r="D105" s="178"/>
      <c r="E105" s="178"/>
      <c r="F105" s="179"/>
      <c r="G105" s="180"/>
      <c r="H105" s="181"/>
      <c r="I105" s="182"/>
      <c r="J105" s="183"/>
      <c r="K105" s="184"/>
      <c r="L105" s="185"/>
      <c r="M105" s="186"/>
      <c r="N105" s="187"/>
    </row>
    <row r="106" spans="1:14">
      <c r="A106" s="37" t="s">
        <v>111</v>
      </c>
      <c r="B106" s="177" t="s">
        <v>104</v>
      </c>
      <c r="C106" s="178"/>
      <c r="D106" s="178"/>
      <c r="E106" s="178"/>
      <c r="F106" s="179"/>
      <c r="G106" s="180"/>
      <c r="H106" s="181"/>
      <c r="I106" s="182"/>
      <c r="J106" s="183"/>
      <c r="K106" s="184"/>
      <c r="L106" s="185"/>
      <c r="M106" s="186"/>
      <c r="N106" s="187"/>
    </row>
    <row r="107" spans="1:14">
      <c r="A107" s="37" t="s">
        <v>111</v>
      </c>
      <c r="B107" s="177" t="s">
        <v>105</v>
      </c>
      <c r="C107" s="178"/>
      <c r="D107" s="178"/>
      <c r="E107" s="178"/>
      <c r="F107" s="179"/>
      <c r="G107" s="180"/>
      <c r="H107" s="181"/>
      <c r="I107" s="182"/>
      <c r="J107" s="183"/>
      <c r="K107" s="184"/>
      <c r="L107" s="185"/>
      <c r="M107" s="186"/>
      <c r="N107" s="187"/>
    </row>
    <row r="108" spans="1:14">
      <c r="A108" s="37" t="s">
        <v>111</v>
      </c>
      <c r="B108" s="177" t="s">
        <v>106</v>
      </c>
      <c r="C108" s="178"/>
      <c r="D108" s="178"/>
      <c r="E108" s="178"/>
      <c r="F108" s="179"/>
      <c r="G108" s="180"/>
      <c r="H108" s="181"/>
      <c r="I108" s="182"/>
      <c r="J108" s="183"/>
      <c r="K108" s="184"/>
      <c r="L108" s="185"/>
      <c r="M108" s="186"/>
      <c r="N108" s="187"/>
    </row>
    <row r="109" spans="1:14">
      <c r="A109" s="37" t="s">
        <v>111</v>
      </c>
      <c r="B109" s="188" t="s">
        <v>109</v>
      </c>
      <c r="C109" s="189"/>
      <c r="D109" s="189"/>
      <c r="E109" s="189"/>
      <c r="F109" s="190"/>
      <c r="G109" s="180"/>
      <c r="H109" s="181"/>
      <c r="I109" s="182"/>
      <c r="J109" s="183"/>
      <c r="K109" s="184"/>
      <c r="L109" s="185"/>
      <c r="M109" s="186"/>
      <c r="N109" s="187"/>
    </row>
    <row r="110" spans="1:14">
      <c r="A110" s="37" t="s">
        <v>112</v>
      </c>
      <c r="B110" s="188" t="s">
        <v>108</v>
      </c>
      <c r="C110" s="189"/>
      <c r="D110" s="189"/>
      <c r="E110" s="189"/>
      <c r="F110" s="190"/>
      <c r="G110" s="180"/>
      <c r="H110" s="181"/>
      <c r="I110" s="182"/>
      <c r="J110" s="183"/>
      <c r="K110" s="184"/>
      <c r="L110" s="185"/>
      <c r="M110" s="186"/>
      <c r="N110" s="187"/>
    </row>
    <row r="111" spans="1:14">
      <c r="A111" s="37" t="s">
        <v>112</v>
      </c>
      <c r="B111" s="177" t="s">
        <v>107</v>
      </c>
      <c r="C111" s="178"/>
      <c r="D111" s="178"/>
      <c r="E111" s="178"/>
      <c r="F111" s="179"/>
      <c r="G111" s="180"/>
      <c r="H111" s="181"/>
      <c r="I111" s="182"/>
      <c r="J111" s="183"/>
      <c r="K111" s="184"/>
      <c r="L111" s="185"/>
      <c r="M111" s="186"/>
      <c r="N111" s="187"/>
    </row>
    <row r="112" spans="1:14">
      <c r="A112" s="37"/>
      <c r="B112" s="177"/>
      <c r="C112" s="178"/>
      <c r="D112" s="178"/>
      <c r="E112" s="178"/>
      <c r="F112" s="179"/>
      <c r="G112" s="191"/>
      <c r="H112" s="192"/>
      <c r="I112" s="193"/>
      <c r="J112" s="194"/>
      <c r="K112" s="195"/>
      <c r="L112" s="196"/>
      <c r="M112" s="197"/>
      <c r="N112" s="198"/>
    </row>
    <row r="113" spans="1:14">
      <c r="A113" s="37"/>
      <c r="B113" s="199"/>
      <c r="C113" s="200"/>
      <c r="D113" s="200"/>
      <c r="E113" s="200"/>
      <c r="F113" s="201"/>
      <c r="G113" s="180"/>
      <c r="H113" s="181"/>
      <c r="I113" s="182"/>
      <c r="J113" s="183"/>
      <c r="K113" s="184"/>
      <c r="L113" s="185"/>
      <c r="M113" s="186"/>
      <c r="N113" s="187"/>
    </row>
    <row r="114" spans="1:14">
      <c r="A114" s="38"/>
      <c r="B114" s="214"/>
      <c r="C114" s="215"/>
      <c r="D114" s="215"/>
      <c r="E114" s="215"/>
      <c r="F114" s="216"/>
      <c r="G114" s="217"/>
      <c r="H114" s="218"/>
      <c r="I114" s="219"/>
      <c r="J114" s="220"/>
      <c r="K114" s="221"/>
      <c r="L114" s="222"/>
      <c r="M114" s="223"/>
      <c r="N114" s="224"/>
    </row>
    <row r="115" spans="1:14">
      <c r="A115" s="39">
        <f>COUNTA(B102:F114)</f>
        <v>10</v>
      </c>
      <c r="B115" s="225" t="s">
        <v>89</v>
      </c>
      <c r="C115" s="225"/>
      <c r="D115" s="225"/>
      <c r="E115" s="225"/>
      <c r="F115" s="225"/>
      <c r="G115" s="225"/>
      <c r="H115" s="225"/>
      <c r="I115" s="225"/>
      <c r="J115" s="225"/>
      <c r="K115" s="225"/>
      <c r="L115" s="226"/>
      <c r="M115" s="227"/>
      <c r="N115" s="227"/>
    </row>
    <row r="117" spans="1:14">
      <c r="A117" s="163" t="s">
        <v>90</v>
      </c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</row>
    <row r="118" spans="1:14">
      <c r="A118" s="202" t="s">
        <v>91</v>
      </c>
      <c r="B118" s="202"/>
      <c r="C118" s="202"/>
      <c r="D118" s="202"/>
      <c r="E118" s="203" t="s">
        <v>92</v>
      </c>
      <c r="F118" s="69"/>
      <c r="G118" s="69"/>
      <c r="H118" s="69"/>
      <c r="I118" s="69"/>
      <c r="J118" s="69"/>
      <c r="K118" s="69"/>
      <c r="L118" s="69"/>
      <c r="M118" s="204" t="s">
        <v>93</v>
      </c>
      <c r="N118" s="205"/>
    </row>
    <row r="119" spans="1:14">
      <c r="A119" s="206"/>
      <c r="B119" s="207"/>
      <c r="C119" s="207"/>
      <c r="D119" s="208"/>
      <c r="E119" s="206"/>
      <c r="F119" s="207"/>
      <c r="G119" s="207"/>
      <c r="H119" s="207"/>
      <c r="I119" s="207"/>
      <c r="J119" s="207"/>
      <c r="K119" s="207"/>
      <c r="L119" s="208"/>
      <c r="M119" s="210"/>
      <c r="N119" s="211"/>
    </row>
    <row r="120" spans="1:14">
      <c r="A120" s="209"/>
      <c r="B120" s="200"/>
      <c r="C120" s="200"/>
      <c r="D120" s="201"/>
      <c r="E120" s="209"/>
      <c r="F120" s="200"/>
      <c r="G120" s="200"/>
      <c r="H120" s="200"/>
      <c r="I120" s="200"/>
      <c r="J120" s="200"/>
      <c r="K120" s="200"/>
      <c r="L120" s="201"/>
      <c r="M120" s="212"/>
      <c r="N120" s="213"/>
    </row>
    <row r="121" spans="1:14">
      <c r="A121" s="209"/>
      <c r="B121" s="200"/>
      <c r="C121" s="200"/>
      <c r="D121" s="201"/>
      <c r="E121" s="209"/>
      <c r="F121" s="200"/>
      <c r="G121" s="200"/>
      <c r="H121" s="200"/>
      <c r="I121" s="200"/>
      <c r="J121" s="200"/>
      <c r="K121" s="200"/>
      <c r="L121" s="201"/>
      <c r="M121" s="212"/>
      <c r="N121" s="213"/>
    </row>
    <row r="122" spans="1:14">
      <c r="A122" s="209"/>
      <c r="B122" s="200"/>
      <c r="C122" s="200"/>
      <c r="D122" s="201"/>
      <c r="E122" s="209"/>
      <c r="F122" s="200"/>
      <c r="G122" s="200"/>
      <c r="H122" s="200"/>
      <c r="I122" s="200"/>
      <c r="J122" s="200"/>
      <c r="K122" s="200"/>
      <c r="L122" s="201"/>
      <c r="M122" s="212"/>
      <c r="N122" s="213"/>
    </row>
    <row r="123" spans="1:14">
      <c r="A123" s="209"/>
      <c r="B123" s="200"/>
      <c r="C123" s="200"/>
      <c r="D123" s="201"/>
      <c r="E123" s="209"/>
      <c r="F123" s="200"/>
      <c r="G123" s="200"/>
      <c r="H123" s="200"/>
      <c r="I123" s="200"/>
      <c r="J123" s="200"/>
      <c r="K123" s="200"/>
      <c r="L123" s="201"/>
      <c r="M123" s="212"/>
      <c r="N123" s="213"/>
    </row>
    <row r="124" spans="1:14">
      <c r="A124" s="209"/>
      <c r="B124" s="200"/>
      <c r="C124" s="200"/>
      <c r="D124" s="201"/>
      <c r="E124" s="209"/>
      <c r="F124" s="200"/>
      <c r="G124" s="200"/>
      <c r="H124" s="200"/>
      <c r="I124" s="200"/>
      <c r="J124" s="200"/>
      <c r="K124" s="200"/>
      <c r="L124" s="201"/>
      <c r="M124" s="212"/>
      <c r="N124" s="213"/>
    </row>
    <row r="125" spans="1:14">
      <c r="A125" s="209"/>
      <c r="B125" s="200"/>
      <c r="C125" s="200"/>
      <c r="D125" s="201"/>
      <c r="E125" s="209"/>
      <c r="F125" s="200"/>
      <c r="G125" s="200"/>
      <c r="H125" s="200"/>
      <c r="I125" s="200"/>
      <c r="J125" s="200"/>
      <c r="K125" s="200"/>
      <c r="L125" s="201"/>
      <c r="M125" s="212"/>
      <c r="N125" s="213"/>
    </row>
    <row r="126" spans="1:14">
      <c r="A126" s="209"/>
      <c r="B126" s="200"/>
      <c r="C126" s="200"/>
      <c r="D126" s="201"/>
      <c r="E126" s="209"/>
      <c r="F126" s="200"/>
      <c r="G126" s="200"/>
      <c r="H126" s="200"/>
      <c r="I126" s="200"/>
      <c r="J126" s="200"/>
      <c r="K126" s="200"/>
      <c r="L126" s="201"/>
      <c r="M126" s="212"/>
      <c r="N126" s="213"/>
    </row>
    <row r="127" spans="1:14">
      <c r="A127" s="209"/>
      <c r="B127" s="200"/>
      <c r="C127" s="200"/>
      <c r="D127" s="201"/>
      <c r="E127" s="209"/>
      <c r="F127" s="200"/>
      <c r="G127" s="200"/>
      <c r="H127" s="200"/>
      <c r="I127" s="200"/>
      <c r="J127" s="200"/>
      <c r="K127" s="200"/>
      <c r="L127" s="201"/>
      <c r="M127" s="212"/>
      <c r="N127" s="213"/>
    </row>
    <row r="128" spans="1:14">
      <c r="A128" s="209"/>
      <c r="B128" s="200"/>
      <c r="C128" s="200"/>
      <c r="D128" s="201"/>
      <c r="E128" s="209"/>
      <c r="F128" s="200"/>
      <c r="G128" s="200"/>
      <c r="H128" s="200"/>
      <c r="I128" s="200"/>
      <c r="J128" s="200"/>
      <c r="K128" s="200"/>
      <c r="L128" s="201"/>
      <c r="M128" s="212"/>
      <c r="N128" s="213"/>
    </row>
    <row r="129" spans="1:14">
      <c r="A129" s="209"/>
      <c r="B129" s="200"/>
      <c r="C129" s="200"/>
      <c r="D129" s="201"/>
      <c r="E129" s="209"/>
      <c r="F129" s="200"/>
      <c r="G129" s="200"/>
      <c r="H129" s="200"/>
      <c r="I129" s="200"/>
      <c r="J129" s="200"/>
      <c r="K129" s="200"/>
      <c r="L129" s="201"/>
      <c r="M129" s="212"/>
      <c r="N129" s="213"/>
    </row>
    <row r="130" spans="1:14">
      <c r="A130" s="209"/>
      <c r="B130" s="200"/>
      <c r="C130" s="200"/>
      <c r="D130" s="201"/>
      <c r="E130" s="209"/>
      <c r="F130" s="200"/>
      <c r="G130" s="200"/>
      <c r="H130" s="200"/>
      <c r="I130" s="200"/>
      <c r="J130" s="200"/>
      <c r="K130" s="200"/>
      <c r="L130" s="201"/>
      <c r="M130" s="212"/>
      <c r="N130" s="213"/>
    </row>
    <row r="131" spans="1:14">
      <c r="A131" s="209"/>
      <c r="B131" s="200"/>
      <c r="C131" s="200"/>
      <c r="D131" s="201"/>
      <c r="E131" s="209"/>
      <c r="F131" s="200"/>
      <c r="G131" s="200"/>
      <c r="H131" s="200"/>
      <c r="I131" s="200"/>
      <c r="J131" s="200"/>
      <c r="K131" s="200"/>
      <c r="L131" s="201"/>
      <c r="M131" s="212"/>
      <c r="N131" s="213"/>
    </row>
    <row r="132" spans="1:14">
      <c r="A132" s="231"/>
      <c r="B132" s="215"/>
      <c r="C132" s="215"/>
      <c r="D132" s="216"/>
      <c r="E132" s="231"/>
      <c r="F132" s="215"/>
      <c r="G132" s="215"/>
      <c r="H132" s="215"/>
      <c r="I132" s="215"/>
      <c r="J132" s="215"/>
      <c r="K132" s="215"/>
      <c r="L132" s="216"/>
      <c r="M132" s="232"/>
      <c r="N132" s="233"/>
    </row>
    <row r="133" spans="1:14">
      <c r="A133" s="227" t="s">
        <v>94</v>
      </c>
      <c r="B133" s="227"/>
      <c r="C133" s="227"/>
      <c r="D133" s="227"/>
      <c r="E133" s="227"/>
      <c r="F133" s="227"/>
      <c r="G133" s="227"/>
      <c r="H133" s="227"/>
      <c r="I133" s="227"/>
      <c r="J133" s="227"/>
      <c r="K133" s="227"/>
      <c r="L133" s="227"/>
      <c r="M133" s="228"/>
      <c r="N133" s="228"/>
    </row>
    <row r="134" spans="1:14" ht="22.5" customHeight="1">
      <c r="A134" s="229" t="s">
        <v>94</v>
      </c>
      <c r="B134" s="229"/>
      <c r="C134" s="229"/>
      <c r="D134" s="229"/>
      <c r="E134" s="229"/>
      <c r="F134" s="229"/>
      <c r="G134" s="229"/>
      <c r="H134" s="229"/>
      <c r="I134" s="229"/>
      <c r="J134" s="229"/>
      <c r="K134" s="229"/>
      <c r="L134" s="229"/>
      <c r="M134" s="230">
        <f>M133+M115</f>
        <v>0</v>
      </c>
      <c r="N134" s="230"/>
    </row>
    <row r="65540" spans="251:255">
      <c r="IQ65540" s="40" t="s">
        <v>95</v>
      </c>
      <c r="IR65540" s="40" t="s">
        <v>96</v>
      </c>
      <c r="IS65540" s="40" t="s">
        <v>97</v>
      </c>
      <c r="IT65540" s="40" t="s">
        <v>98</v>
      </c>
      <c r="IU65540" s="40" t="s">
        <v>99</v>
      </c>
    </row>
    <row r="65541" spans="251:255">
      <c r="IQ65541" s="40" t="e">
        <f>#REF!&amp;#REF!</f>
        <v>#REF!</v>
      </c>
      <c r="IR65541" s="40">
        <f>$A$14</f>
        <v>0</v>
      </c>
      <c r="IS65541" s="40" t="e">
        <f>$B$22&amp;" - "&amp;$B$23&amp;" - "&amp;$B$24&amp;" - "&amp;$B$25&amp;" - "&amp;#REF!&amp;" - "&amp;$I$23&amp;" - "&amp;$I$24&amp;" - "&amp;$I$25</f>
        <v>#REF!</v>
      </c>
      <c r="IT65541" s="40" t="e">
        <f>$A$37&amp;": "&amp;$I$37&amp;" - "&amp;#REF!&amp;": "&amp;#REF!&amp;" - "&amp;#REF!&amp;": "&amp;#REF!&amp;" - "&amp;#REF!&amp;": "&amp;#REF!&amp;" - "&amp;#REF!&amp;": "&amp;#REF!&amp;" - "&amp;#REF!&amp;": "&amp;#REF!&amp;" - "&amp;#REF!&amp;": "&amp;#REF!&amp;" - "&amp;$A$39&amp;": "&amp;$I$39&amp;" - "&amp;#REF!&amp;": "&amp;#REF!&amp;" - "&amp;$A$44&amp;": "&amp;$I$44&amp;" - "&amp;$A$46&amp;": "&amp;$I$46&amp;" - "&amp;#REF!&amp;": "&amp;#REF!&amp;" - "&amp;#REF!&amp;": "&amp;#REF!</f>
        <v>#REF!</v>
      </c>
      <c r="IU65541" s="40">
        <f>$A$115</f>
        <v>10</v>
      </c>
    </row>
  </sheetData>
  <sheetProtection formatCells="0" formatColumns="0" formatRows="0"/>
  <mergeCells count="301">
    <mergeCell ref="A133:L133"/>
    <mergeCell ref="M133:N133"/>
    <mergeCell ref="A134:L134"/>
    <mergeCell ref="M134:N134"/>
    <mergeCell ref="A129:D130"/>
    <mergeCell ref="E129:L130"/>
    <mergeCell ref="M129:N130"/>
    <mergeCell ref="A131:D132"/>
    <mergeCell ref="E131:L132"/>
    <mergeCell ref="M131:N132"/>
    <mergeCell ref="A125:D126"/>
    <mergeCell ref="E125:L126"/>
    <mergeCell ref="M125:N126"/>
    <mergeCell ref="A127:D128"/>
    <mergeCell ref="E127:L128"/>
    <mergeCell ref="M127:N128"/>
    <mergeCell ref="A121:D122"/>
    <mergeCell ref="E121:L122"/>
    <mergeCell ref="M121:N122"/>
    <mergeCell ref="A123:D124"/>
    <mergeCell ref="E123:L124"/>
    <mergeCell ref="M123:N124"/>
    <mergeCell ref="A117:N117"/>
    <mergeCell ref="A118:D118"/>
    <mergeCell ref="E118:L118"/>
    <mergeCell ref="M118:N118"/>
    <mergeCell ref="A119:D120"/>
    <mergeCell ref="E119:L120"/>
    <mergeCell ref="M119:N120"/>
    <mergeCell ref="B114:F114"/>
    <mergeCell ref="G114:H114"/>
    <mergeCell ref="I114:J114"/>
    <mergeCell ref="K114:L114"/>
    <mergeCell ref="M114:N114"/>
    <mergeCell ref="B115:L115"/>
    <mergeCell ref="M115:N115"/>
    <mergeCell ref="B112:F112"/>
    <mergeCell ref="G112:H112"/>
    <mergeCell ref="I112:J112"/>
    <mergeCell ref="K112:L112"/>
    <mergeCell ref="M112:N112"/>
    <mergeCell ref="B113:F113"/>
    <mergeCell ref="G113:H113"/>
    <mergeCell ref="I113:J113"/>
    <mergeCell ref="K113:L113"/>
    <mergeCell ref="M113:N113"/>
    <mergeCell ref="B108:F108"/>
    <mergeCell ref="G108:H108"/>
    <mergeCell ref="I108:J108"/>
    <mergeCell ref="K108:L108"/>
    <mergeCell ref="M108:N108"/>
    <mergeCell ref="B111:F111"/>
    <mergeCell ref="G109:H109"/>
    <mergeCell ref="I109:J109"/>
    <mergeCell ref="K109:L109"/>
    <mergeCell ref="M109:N109"/>
    <mergeCell ref="B110:F110"/>
    <mergeCell ref="G110:H110"/>
    <mergeCell ref="I110:J110"/>
    <mergeCell ref="K110:L110"/>
    <mergeCell ref="M110:N110"/>
    <mergeCell ref="B109:F109"/>
    <mergeCell ref="G111:H111"/>
    <mergeCell ref="I111:J111"/>
    <mergeCell ref="K111:L111"/>
    <mergeCell ref="M111:N111"/>
    <mergeCell ref="B106:F106"/>
    <mergeCell ref="G106:H106"/>
    <mergeCell ref="I106:J106"/>
    <mergeCell ref="K106:L106"/>
    <mergeCell ref="M106:N106"/>
    <mergeCell ref="B107:F107"/>
    <mergeCell ref="G107:H107"/>
    <mergeCell ref="I107:J107"/>
    <mergeCell ref="K107:L107"/>
    <mergeCell ref="M107:N107"/>
    <mergeCell ref="B104:F104"/>
    <mergeCell ref="G104:H104"/>
    <mergeCell ref="I104:J104"/>
    <mergeCell ref="K104:L104"/>
    <mergeCell ref="M104:N104"/>
    <mergeCell ref="B105:F105"/>
    <mergeCell ref="G105:H105"/>
    <mergeCell ref="I105:J105"/>
    <mergeCell ref="K105:L105"/>
    <mergeCell ref="M105:N105"/>
    <mergeCell ref="B102:F102"/>
    <mergeCell ref="G102:H102"/>
    <mergeCell ref="I102:J102"/>
    <mergeCell ref="K102:L102"/>
    <mergeCell ref="M102:N102"/>
    <mergeCell ref="B103:F103"/>
    <mergeCell ref="G103:H103"/>
    <mergeCell ref="I103:J103"/>
    <mergeCell ref="K103:L103"/>
    <mergeCell ref="M103:N103"/>
    <mergeCell ref="A100:N100"/>
    <mergeCell ref="B101:F101"/>
    <mergeCell ref="G101:H101"/>
    <mergeCell ref="I101:J101"/>
    <mergeCell ref="K101:L101"/>
    <mergeCell ref="M101:N101"/>
    <mergeCell ref="A93:B95"/>
    <mergeCell ref="C93:G95"/>
    <mergeCell ref="H93:I95"/>
    <mergeCell ref="J93:N95"/>
    <mergeCell ref="A96:B98"/>
    <mergeCell ref="C96:G98"/>
    <mergeCell ref="H96:I98"/>
    <mergeCell ref="J96:N98"/>
    <mergeCell ref="A89:B91"/>
    <mergeCell ref="C89:G91"/>
    <mergeCell ref="H89:I91"/>
    <mergeCell ref="J89:N91"/>
    <mergeCell ref="A92:G92"/>
    <mergeCell ref="H92:N92"/>
    <mergeCell ref="A85:G85"/>
    <mergeCell ref="H85:N85"/>
    <mergeCell ref="A86:B88"/>
    <mergeCell ref="C86:G88"/>
    <mergeCell ref="H86:I88"/>
    <mergeCell ref="J86:N88"/>
    <mergeCell ref="A82:E82"/>
    <mergeCell ref="F82:G82"/>
    <mergeCell ref="H82:L82"/>
    <mergeCell ref="M82:N82"/>
    <mergeCell ref="A83:E83"/>
    <mergeCell ref="F83:G83"/>
    <mergeCell ref="H83:L83"/>
    <mergeCell ref="M83:N83"/>
    <mergeCell ref="A80:E80"/>
    <mergeCell ref="F80:G80"/>
    <mergeCell ref="H80:L80"/>
    <mergeCell ref="M80:N80"/>
    <mergeCell ref="A81:D81"/>
    <mergeCell ref="E81:G81"/>
    <mergeCell ref="H81:K81"/>
    <mergeCell ref="L81:N81"/>
    <mergeCell ref="A78:D78"/>
    <mergeCell ref="E78:G78"/>
    <mergeCell ref="H78:K78"/>
    <mergeCell ref="L78:N78"/>
    <mergeCell ref="A79:E79"/>
    <mergeCell ref="F79:G79"/>
    <mergeCell ref="H79:L79"/>
    <mergeCell ref="M79:N79"/>
    <mergeCell ref="A65:B66"/>
    <mergeCell ref="A67:B68"/>
    <mergeCell ref="A69:B70"/>
    <mergeCell ref="A71:B72"/>
    <mergeCell ref="A73:B74"/>
    <mergeCell ref="A75:B76"/>
    <mergeCell ref="A57:F57"/>
    <mergeCell ref="I57:J57"/>
    <mergeCell ref="A59:N59"/>
    <mergeCell ref="A60:B60"/>
    <mergeCell ref="A61:B62"/>
    <mergeCell ref="A63:B64"/>
    <mergeCell ref="A55:F55"/>
    <mergeCell ref="G55:H55"/>
    <mergeCell ref="I55:J55"/>
    <mergeCell ref="A56:F56"/>
    <mergeCell ref="G56:H56"/>
    <mergeCell ref="I56:J56"/>
    <mergeCell ref="A53:F53"/>
    <mergeCell ref="G53:H53"/>
    <mergeCell ref="I53:J53"/>
    <mergeCell ref="A54:F54"/>
    <mergeCell ref="G54:H54"/>
    <mergeCell ref="I54:J54"/>
    <mergeCell ref="A51:F51"/>
    <mergeCell ref="G51:H51"/>
    <mergeCell ref="I51:J51"/>
    <mergeCell ref="A52:F52"/>
    <mergeCell ref="G52:H52"/>
    <mergeCell ref="I52:J52"/>
    <mergeCell ref="A49:F49"/>
    <mergeCell ref="G49:H49"/>
    <mergeCell ref="I49:J49"/>
    <mergeCell ref="A50:F50"/>
    <mergeCell ref="G50:H50"/>
    <mergeCell ref="I50:J50"/>
    <mergeCell ref="A47:F47"/>
    <mergeCell ref="G47:H47"/>
    <mergeCell ref="I47:J47"/>
    <mergeCell ref="K47:L47"/>
    <mergeCell ref="A48:F48"/>
    <mergeCell ref="I48:J48"/>
    <mergeCell ref="A45:F45"/>
    <mergeCell ref="G45:H45"/>
    <mergeCell ref="I45:J45"/>
    <mergeCell ref="K45:L45"/>
    <mergeCell ref="A46:F46"/>
    <mergeCell ref="G46:H46"/>
    <mergeCell ref="I46:J46"/>
    <mergeCell ref="K46:L46"/>
    <mergeCell ref="A43:F43"/>
    <mergeCell ref="G43:H43"/>
    <mergeCell ref="I43:J43"/>
    <mergeCell ref="K43:L43"/>
    <mergeCell ref="A44:F44"/>
    <mergeCell ref="G44:H44"/>
    <mergeCell ref="I44:J44"/>
    <mergeCell ref="K44:L44"/>
    <mergeCell ref="A41:F41"/>
    <mergeCell ref="G41:H41"/>
    <mergeCell ref="I41:J41"/>
    <mergeCell ref="K41:L41"/>
    <mergeCell ref="A42:F42"/>
    <mergeCell ref="G42:H42"/>
    <mergeCell ref="I42:J42"/>
    <mergeCell ref="K42:L42"/>
    <mergeCell ref="A39:F39"/>
    <mergeCell ref="G39:H39"/>
    <mergeCell ref="I39:J39"/>
    <mergeCell ref="K39:L39"/>
    <mergeCell ref="A40:F40"/>
    <mergeCell ref="G40:H40"/>
    <mergeCell ref="I40:J40"/>
    <mergeCell ref="K40:L40"/>
    <mergeCell ref="A38:F38"/>
    <mergeCell ref="G38:H38"/>
    <mergeCell ref="I38:J38"/>
    <mergeCell ref="K38:L38"/>
    <mergeCell ref="A36:F36"/>
    <mergeCell ref="G36:H36"/>
    <mergeCell ref="I36:J36"/>
    <mergeCell ref="K36:L36"/>
    <mergeCell ref="A37:F37"/>
    <mergeCell ref="G37:H37"/>
    <mergeCell ref="I37:J37"/>
    <mergeCell ref="K37:L37"/>
    <mergeCell ref="A34:F34"/>
    <mergeCell ref="G34:H34"/>
    <mergeCell ref="I34:J34"/>
    <mergeCell ref="K34:L34"/>
    <mergeCell ref="A35:F35"/>
    <mergeCell ref="G35:H35"/>
    <mergeCell ref="I35:J35"/>
    <mergeCell ref="K35:L35"/>
    <mergeCell ref="A32:F32"/>
    <mergeCell ref="G32:H32"/>
    <mergeCell ref="I32:J32"/>
    <mergeCell ref="K32:L32"/>
    <mergeCell ref="A33:F33"/>
    <mergeCell ref="G33:H33"/>
    <mergeCell ref="I33:J33"/>
    <mergeCell ref="K33:L33"/>
    <mergeCell ref="A30:F30"/>
    <mergeCell ref="G30:H30"/>
    <mergeCell ref="I30:J30"/>
    <mergeCell ref="K30:L30"/>
    <mergeCell ref="A31:F31"/>
    <mergeCell ref="G31:H31"/>
    <mergeCell ref="I31:J31"/>
    <mergeCell ref="K31:L31"/>
    <mergeCell ref="A29:F29"/>
    <mergeCell ref="G29:H29"/>
    <mergeCell ref="I29:J29"/>
    <mergeCell ref="K29:L29"/>
    <mergeCell ref="B24:G24"/>
    <mergeCell ref="I24:N24"/>
    <mergeCell ref="B25:G25"/>
    <mergeCell ref="I25:N25"/>
    <mergeCell ref="A27:N27"/>
    <mergeCell ref="A28:F28"/>
    <mergeCell ref="G28:H28"/>
    <mergeCell ref="I28:J28"/>
    <mergeCell ref="K28:L28"/>
    <mergeCell ref="K20:L20"/>
    <mergeCell ref="M20:N20"/>
    <mergeCell ref="A21:N21"/>
    <mergeCell ref="B22:G22"/>
    <mergeCell ref="I22:N22"/>
    <mergeCell ref="B23:G23"/>
    <mergeCell ref="I23:N23"/>
    <mergeCell ref="A7:B7"/>
    <mergeCell ref="C7:N7"/>
    <mergeCell ref="C8:N18"/>
    <mergeCell ref="A10:B17"/>
    <mergeCell ref="A18:B18"/>
    <mergeCell ref="C19:H20"/>
    <mergeCell ref="I19:J19"/>
    <mergeCell ref="K19:L19"/>
    <mergeCell ref="M19:N19"/>
    <mergeCell ref="I20:J20"/>
    <mergeCell ref="A5:B5"/>
    <mergeCell ref="C5:H5"/>
    <mergeCell ref="I5:J5"/>
    <mergeCell ref="K5:N5"/>
    <mergeCell ref="A6:B6"/>
    <mergeCell ref="C6:H6"/>
    <mergeCell ref="I6:J6"/>
    <mergeCell ref="K6:N6"/>
    <mergeCell ref="A1:N1"/>
    <mergeCell ref="A2:D2"/>
    <mergeCell ref="E2:H2"/>
    <mergeCell ref="I2:N2"/>
    <mergeCell ref="A3:D4"/>
    <mergeCell ref="E3:H4"/>
    <mergeCell ref="I3:N4"/>
  </mergeCells>
  <conditionalFormatting sqref="C61:N61 C73:N73 C75:N75">
    <cfRule type="cellIs" dxfId="3" priority="3" stopIfTrue="1" operator="equal">
      <formula>"x"</formula>
    </cfRule>
  </conditionalFormatting>
  <conditionalFormatting sqref="C62:N62 C74:N74 C76:N76">
    <cfRule type="cellIs" dxfId="2" priority="4" stopIfTrue="1" operator="equal">
      <formula>"x"</formula>
    </cfRule>
  </conditionalFormatting>
  <conditionalFormatting sqref="C63:N63 C65:N65 C67:N67 C69:N69 C71:N71">
    <cfRule type="cellIs" dxfId="1" priority="1" stopIfTrue="1" operator="equal">
      <formula>"x"</formula>
    </cfRule>
  </conditionalFormatting>
  <conditionalFormatting sqref="C64:N64 C66:N66 C68:N68 C70:N70 C72:N72">
    <cfRule type="cellIs" dxfId="0" priority="2" stopIfTrue="1" operator="equal">
      <formula>"x"</formula>
    </cfRule>
  </conditionalFormatting>
  <dataValidations count="1">
    <dataValidation showDropDown="1" errorTitle="Cronoprogramma" error="Attenzione: è possibile inserire solo il carattere X nel mese di riferimento." promptTitle="Cronoprogramma" prompt="Segnare con x i mesi interessati" sqref="C61:N76"/>
  </dataValidations>
  <printOptions horizontalCentered="1"/>
  <pageMargins left="0.47" right="0.41" top="0.56000000000000005" bottom="0.52" header="0.23" footer="0.23622047244094491"/>
  <pageSetup paperSize="9" scale="97" orientation="portrait" horizontalDpi="300" verticalDpi="300" r:id="rId1"/>
  <headerFooter alignWithMargins="0"/>
  <rowBreaks count="2" manualBreakCount="2">
    <brk id="57" max="16383" man="1"/>
    <brk id="9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CAD AppIO Servizi on line</vt:lpstr>
      <vt:lpstr>'CAD AppIO Servizi on line'!Area_stampa</vt:lpstr>
      <vt:lpstr>'CAD AppIO Servizi on line'!Titoli_stampa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passerini</dc:creator>
  <cp:lastModifiedBy>ANTONIETTA MANCUSO</cp:lastModifiedBy>
  <dcterms:created xsi:type="dcterms:W3CDTF">2021-01-02T08:26:13Z</dcterms:created>
  <dcterms:modified xsi:type="dcterms:W3CDTF">2021-05-26T10:52:47Z</dcterms:modified>
</cp:coreProperties>
</file>